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yonat\Documents\Instructor_Portatil\INSTRUCTOR (Portatil)\Formación_Portatil\FICHA 3490984\Formación_Tics\MATERIAL DE APOYO\Material para Excel\"/>
    </mc:Choice>
  </mc:AlternateContent>
  <xr:revisionPtr revIDLastSave="0" documentId="13_ncr:1_{1828796F-352D-4626-9D44-0AE46C6947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4 DE MAYO 2026 Yonatan " sheetId="30" r:id="rId1"/>
    <sheet name="Cierre Semanal (rango)" sheetId="26" r:id="rId2"/>
  </sheets>
  <definedNames>
    <definedName name="_21" localSheetId="0">#REF!</definedName>
    <definedName name="_21" localSheetId="1">#REF!</definedName>
    <definedName name="_21">#REF!</definedName>
    <definedName name="EFECTIVO_INICIAL20sep" localSheetId="0">#REF!</definedName>
    <definedName name="EFECTIVO_INICIAL20sep" localSheetId="1">#REF!</definedName>
    <definedName name="EFECTIVO_INICIAL20sep">#REF!</definedName>
    <definedName name="EFECTIVO_INICIAL21sep" localSheetId="0">#REF!</definedName>
    <definedName name="EFECTIVO_INICIAL21sep" localSheetId="1">#REF!</definedName>
    <definedName name="EFECTIVO_INICIAL21sep">#REF!</definedName>
    <definedName name="EFECTIVO_INICIAL22jul" localSheetId="0">#REF!</definedName>
    <definedName name="EFECTIVO_INICIAL22jul" localSheetId="1">#REF!</definedName>
    <definedName name="EFECTIVO_INICIAL22jul">#REF!</definedName>
    <definedName name="EFECTIVO_INICIAL22sep" localSheetId="0">#REF!</definedName>
    <definedName name="EFECTIVO_INICIAL22sep" localSheetId="1">#REF!</definedName>
    <definedName name="EFECTIVO_INICIAL22sep">#REF!</definedName>
    <definedName name="EFECTIVO_INICIAL23sep" localSheetId="0">#REF!</definedName>
    <definedName name="EFECTIVO_INICIAL23sep" localSheetId="1">#REF!</definedName>
    <definedName name="EFECTIVO_INICIAL23sep">#REF!</definedName>
    <definedName name="EFECTIVO_INICIAL24sep" localSheetId="0">#REF!</definedName>
    <definedName name="EFECTIVO_INICIAL24sep" localSheetId="1">#REF!</definedName>
    <definedName name="EFECTIVO_INICIAL24sep">#REF!</definedName>
    <definedName name="EFECTIVO_INICIAL25sep" localSheetId="0">#REF!</definedName>
    <definedName name="EFECTIVO_INICIAL25sep" localSheetId="1">#REF!</definedName>
    <definedName name="EFECTIVO_INICIAL25sep">#REF!</definedName>
    <definedName name="EFECTIVO_INICIAL26sep" localSheetId="0">#REF!</definedName>
    <definedName name="EFECTIVO_INICIAL26sep" localSheetId="1">#REF!</definedName>
    <definedName name="EFECTIVO_INICIAL26sep">#REF!</definedName>
    <definedName name="EGRESOS20jul" localSheetId="0">#REF!</definedName>
    <definedName name="EGRESOS20jul" localSheetId="1">#REF!</definedName>
    <definedName name="EGRESOS20jul">#REF!</definedName>
    <definedName name="EGRESOS20sep" localSheetId="0">#REF!</definedName>
    <definedName name="EGRESOS20sep" localSheetId="1">#REF!</definedName>
    <definedName name="EGRESOS20sep">#REF!</definedName>
    <definedName name="EGRESOS21sep" localSheetId="0">#REF!</definedName>
    <definedName name="EGRESOS21sep" localSheetId="1">#REF!</definedName>
    <definedName name="EGRESOS21sep">#REF!</definedName>
    <definedName name="EGRESOS22jul" localSheetId="0">#REF!</definedName>
    <definedName name="EGRESOS22jul" localSheetId="1">#REF!</definedName>
    <definedName name="EGRESOS22jul">#REF!</definedName>
    <definedName name="EGRESOS22sep" localSheetId="0">#REF!</definedName>
    <definedName name="EGRESOS22sep" localSheetId="1">#REF!</definedName>
    <definedName name="EGRESOS22sep">#REF!</definedName>
    <definedName name="EGRESOS23sep" localSheetId="0">#REF!</definedName>
    <definedName name="EGRESOS23sep" localSheetId="1">#REF!</definedName>
    <definedName name="EGRESOS23sep">#REF!</definedName>
    <definedName name="EGRESOS24sep" localSheetId="0">#REF!</definedName>
    <definedName name="EGRESOS24sep" localSheetId="1">#REF!</definedName>
    <definedName name="EGRESOS24sep">#REF!</definedName>
    <definedName name="EGRESOS25sep" localSheetId="0">#REF!</definedName>
    <definedName name="EGRESOS25sep" localSheetId="1">#REF!</definedName>
    <definedName name="EGRESOS25sep">#REF!</definedName>
    <definedName name="EGRESOS26sep" localSheetId="0">#REF!</definedName>
    <definedName name="EGRESOS26sep" localSheetId="1">#REF!</definedName>
    <definedName name="EGRESOS26sep">#REF!</definedName>
    <definedName name="GASTOS20JUL" localSheetId="0">#REF!</definedName>
    <definedName name="GASTOS20JUL" localSheetId="1">#REF!</definedName>
    <definedName name="GASTOS20JUL">#REF!</definedName>
    <definedName name="GASTOS20sep" localSheetId="0">#REF!</definedName>
    <definedName name="GASTOS20sep" localSheetId="1">#REF!</definedName>
    <definedName name="GASTOS20sep">#REF!</definedName>
    <definedName name="GASTOS21sep" localSheetId="0">#REF!</definedName>
    <definedName name="GASTOS21sep" localSheetId="1">#REF!</definedName>
    <definedName name="GASTOS21sep">#REF!</definedName>
    <definedName name="GASTOS22sep" localSheetId="0">#REF!</definedName>
    <definedName name="GASTOS22sep" localSheetId="1">#REF!</definedName>
    <definedName name="GASTOS22sep">#REF!</definedName>
    <definedName name="GASTOS23sep" localSheetId="0">#REF!</definedName>
    <definedName name="GASTOS23sep" localSheetId="1">#REF!</definedName>
    <definedName name="GASTOS23sep">#REF!</definedName>
    <definedName name="GASTOS24sep" localSheetId="0">#REF!</definedName>
    <definedName name="GASTOS24sep" localSheetId="1">#REF!</definedName>
    <definedName name="GASTOS24sep">#REF!</definedName>
    <definedName name="GASTOS25sep" localSheetId="0">#REF!</definedName>
    <definedName name="GASTOS25sep" localSheetId="1">#REF!</definedName>
    <definedName name="GASTOS25sep">#REF!</definedName>
    <definedName name="GASTOS26sep" localSheetId="0">#REF!</definedName>
    <definedName name="GASTOS26sep" localSheetId="1">#REF!</definedName>
    <definedName name="GASTOS26se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30" l="1"/>
  <c r="J39" i="30"/>
  <c r="K39" i="30"/>
  <c r="I39" i="30"/>
  <c r="D6" i="30" s="1"/>
  <c r="G39" i="30"/>
  <c r="D9" i="30" s="1"/>
  <c r="H39" i="30"/>
  <c r="F39" i="30"/>
  <c r="D8" i="30" s="1"/>
  <c r="H80" i="30"/>
  <c r="D66" i="30"/>
  <c r="D65" i="30"/>
  <c r="D64" i="30"/>
  <c r="D63" i="30"/>
  <c r="D62" i="30"/>
  <c r="D59" i="30"/>
  <c r="D58" i="30"/>
  <c r="D57" i="30"/>
  <c r="D56" i="30"/>
  <c r="D55" i="30"/>
  <c r="D54" i="30"/>
  <c r="D53" i="30"/>
  <c r="B40" i="26" l="1"/>
  <c r="D50" i="30"/>
  <c r="D7" i="30"/>
  <c r="D10" i="30" s="1"/>
  <c r="D13" i="30" s="1"/>
  <c r="B8" i="26"/>
  <c r="D67" i="30"/>
  <c r="D60" i="30" s="1"/>
  <c r="D61" i="30" l="1"/>
</calcChain>
</file>

<file path=xl/sharedStrings.xml><?xml version="1.0" encoding="utf-8"?>
<sst xmlns="http://schemas.openxmlformats.org/spreadsheetml/2006/main" count="42" uniqueCount="38">
  <si>
    <t>EFECTIVO INICIAL</t>
  </si>
  <si>
    <t>VENTAS EFECTIVO</t>
  </si>
  <si>
    <t>VENTAS TARJETA</t>
  </si>
  <si>
    <t>NEQUI</t>
  </si>
  <si>
    <t>DAVIVIENDA CTA CTE</t>
  </si>
  <si>
    <t>BANCOLOMBIA</t>
  </si>
  <si>
    <t>DATAFONO</t>
  </si>
  <si>
    <t>No. COMPROBANTE</t>
  </si>
  <si>
    <t>QR BANCOLOMBIA</t>
  </si>
  <si>
    <t xml:space="preserve"> </t>
  </si>
  <si>
    <t>TRANSFER CTA. CTE. DAVIPLATA</t>
  </si>
  <si>
    <t>TOTAL RECAUDO ELECTRONICO</t>
  </si>
  <si>
    <t>TOTAL VENTAS</t>
  </si>
  <si>
    <t>TOTAL EGRESOS</t>
  </si>
  <si>
    <t>TOTAL GASTOS</t>
  </si>
  <si>
    <t>EFECTIVO FINAL</t>
  </si>
  <si>
    <t>ARQUEO</t>
  </si>
  <si>
    <t>Total</t>
  </si>
  <si>
    <t>DIFERENCIA</t>
  </si>
  <si>
    <t>Ventas</t>
  </si>
  <si>
    <t>Efectivo</t>
  </si>
  <si>
    <t>Datafono</t>
  </si>
  <si>
    <t>Total Recaudo Electronico</t>
  </si>
  <si>
    <t>Sobrante</t>
  </si>
  <si>
    <t xml:space="preserve">Total Ventas </t>
  </si>
  <si>
    <t>Comparativo Ventas</t>
  </si>
  <si>
    <t>Compras Semana</t>
  </si>
  <si>
    <t>Gastos Adicionales</t>
  </si>
  <si>
    <t xml:space="preserve">Total Gastos Adicionales </t>
  </si>
  <si>
    <t>Comparativo Gastos</t>
  </si>
  <si>
    <t>Consumo de bebidas personal Tarté</t>
  </si>
  <si>
    <t>personal</t>
  </si>
  <si>
    <t xml:space="preserve">Precio </t>
  </si>
  <si>
    <t>Faltante</t>
  </si>
  <si>
    <r>
      <t xml:space="preserve">RESUMEN VENTAS Y GASTOS </t>
    </r>
    <r>
      <rPr>
        <sz val="11"/>
        <color theme="1"/>
        <rFont val="Calibri"/>
      </rPr>
      <t xml:space="preserve"> 04 DE MAYO 2026</t>
    </r>
  </si>
  <si>
    <t xml:space="preserve">VENTAS EFECTIVO </t>
  </si>
  <si>
    <t>VALOR</t>
  </si>
  <si>
    <t xml:space="preserve">Transferencia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</si>
</sst>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\ #,##0;\-&quot;$&quot;\ #,##0"/>
    <numFmt numFmtId="164" formatCode="_-&quot;$&quot;\ * #,##0_-;\-&quot;$&quot;\ * #,##0_-;_-&quot;$&quot;\ * &quot;-&quot;??_-;_-@"/>
    <numFmt numFmtId="165" formatCode="_-&quot;$&quot;\ * #,##0_-;\-&quot;$&quot;\ * #,##0_-;_-&quot;$&quot;\ * &quot;-&quot;_-;_-@"/>
    <numFmt numFmtId="166" formatCode="&quot;$&quot;\ #,##0"/>
    <numFmt numFmtId="167" formatCode="_-&quot;$&quot;\ * #,##0.00_-;\-&quot;$&quot;\ * #,##0.00_-;_-&quot;$&quot;\ * &quot;-&quot;??_-;_-@"/>
  </numFmts>
  <fonts count="17" x14ac:knownFonts="1">
    <font>
      <sz val="11"/>
      <color theme="1"/>
      <name val="Calibri"/>
      <scheme val="minor"/>
    </font>
    <font>
      <sz val="11"/>
      <color theme="1"/>
      <name val="Calibri"/>
    </font>
    <font>
      <sz val="10"/>
      <color theme="1"/>
      <name val="Calibri"/>
    </font>
    <font>
      <b/>
      <sz val="11"/>
      <color theme="1"/>
      <name val="Calibri"/>
    </font>
    <font>
      <sz val="11"/>
      <name val="Calibri"/>
    </font>
    <font>
      <b/>
      <sz val="9"/>
      <color theme="1"/>
      <name val="Arial"/>
    </font>
    <font>
      <sz val="9"/>
      <color theme="1"/>
      <name val="Arial"/>
    </font>
    <font>
      <b/>
      <sz val="9"/>
      <color rgb="FFFF0000"/>
      <name val="Arial"/>
    </font>
    <font>
      <b/>
      <u/>
      <sz val="11"/>
      <color theme="1"/>
      <name val="Calibri"/>
    </font>
    <font>
      <sz val="11"/>
      <color theme="9"/>
      <name val="Calibri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49" fontId="2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164" fontId="3" fillId="0" borderId="5" xfId="0" applyNumberFormat="1" applyFont="1" applyBorder="1"/>
    <xf numFmtId="0" fontId="3" fillId="0" borderId="0" xfId="0" applyFont="1"/>
    <xf numFmtId="165" fontId="1" fillId="0" borderId="0" xfId="0" applyNumberFormat="1" applyFont="1"/>
    <xf numFmtId="5" fontId="1" fillId="0" borderId="5" xfId="0" applyNumberFormat="1" applyFont="1" applyBorder="1"/>
    <xf numFmtId="164" fontId="1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164" fontId="3" fillId="0" borderId="9" xfId="0" applyNumberFormat="1" applyFont="1" applyBorder="1"/>
    <xf numFmtId="0" fontId="3" fillId="0" borderId="6" xfId="0" applyFont="1" applyBorder="1"/>
    <xf numFmtId="164" fontId="1" fillId="0" borderId="0" xfId="0" applyNumberFormat="1" applyFont="1" applyAlignment="1">
      <alignment horizontal="right"/>
    </xf>
    <xf numFmtId="166" fontId="1" fillId="0" borderId="11" xfId="0" applyNumberFormat="1" applyFont="1" applyBorder="1"/>
    <xf numFmtId="165" fontId="1" fillId="0" borderId="5" xfId="0" applyNumberFormat="1" applyFont="1" applyBorder="1"/>
    <xf numFmtId="0" fontId="1" fillId="0" borderId="1" xfId="0" applyFont="1" applyBorder="1"/>
    <xf numFmtId="166" fontId="1" fillId="0" borderId="5" xfId="0" applyNumberFormat="1" applyFont="1" applyBorder="1"/>
    <xf numFmtId="166" fontId="1" fillId="0" borderId="3" xfId="0" applyNumberFormat="1" applyFont="1" applyBorder="1"/>
    <xf numFmtId="166" fontId="1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164" fontId="3" fillId="0" borderId="0" xfId="0" applyNumberFormat="1" applyFont="1" applyAlignment="1">
      <alignment horizontal="center"/>
    </xf>
    <xf numFmtId="166" fontId="1" fillId="0" borderId="13" xfId="0" applyNumberFormat="1" applyFont="1" applyBorder="1"/>
    <xf numFmtId="5" fontId="1" fillId="0" borderId="0" xfId="0" applyNumberFormat="1" applyFont="1"/>
    <xf numFmtId="164" fontId="1" fillId="0" borderId="14" xfId="0" applyNumberFormat="1" applyFont="1" applyBorder="1"/>
    <xf numFmtId="166" fontId="3" fillId="0" borderId="5" xfId="0" applyNumberFormat="1" applyFont="1" applyBorder="1"/>
    <xf numFmtId="0" fontId="1" fillId="0" borderId="5" xfId="0" applyFont="1" applyBorder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2" fontId="1" fillId="0" borderId="0" xfId="0" applyNumberFormat="1" applyFont="1"/>
    <xf numFmtId="2" fontId="1" fillId="0" borderId="5" xfId="0" applyNumberFormat="1" applyFont="1" applyBorder="1"/>
    <xf numFmtId="167" fontId="1" fillId="0" borderId="0" xfId="0" applyNumberFormat="1" applyFont="1"/>
    <xf numFmtId="5" fontId="3" fillId="0" borderId="0" xfId="0" applyNumberFormat="1" applyFont="1"/>
    <xf numFmtId="49" fontId="1" fillId="0" borderId="0" xfId="0" applyNumberFormat="1" applyFont="1"/>
    <xf numFmtId="164" fontId="1" fillId="0" borderId="20" xfId="0" applyNumberFormat="1" applyFont="1" applyBorder="1"/>
    <xf numFmtId="0" fontId="1" fillId="0" borderId="11" xfId="0" applyFont="1" applyBorder="1"/>
    <xf numFmtId="5" fontId="1" fillId="0" borderId="21" xfId="0" applyNumberFormat="1" applyFont="1" applyBorder="1"/>
    <xf numFmtId="164" fontId="1" fillId="0" borderId="23" xfId="0" applyNumberFormat="1" applyFont="1" applyBorder="1"/>
    <xf numFmtId="5" fontId="1" fillId="0" borderId="24" xfId="0" applyNumberFormat="1" applyFont="1" applyBorder="1"/>
    <xf numFmtId="5" fontId="1" fillId="0" borderId="26" xfId="0" applyNumberFormat="1" applyFont="1" applyBorder="1"/>
    <xf numFmtId="5" fontId="1" fillId="0" borderId="27" xfId="0" applyNumberFormat="1" applyFont="1" applyBorder="1"/>
    <xf numFmtId="164" fontId="1" fillId="0" borderId="30" xfId="0" applyNumberFormat="1" applyFont="1" applyBorder="1"/>
    <xf numFmtId="5" fontId="1" fillId="0" borderId="32" xfId="0" applyNumberFormat="1" applyFont="1" applyBorder="1"/>
    <xf numFmtId="49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right" vertical="top"/>
    </xf>
    <xf numFmtId="0" fontId="6" fillId="0" borderId="5" xfId="0" applyFont="1" applyBorder="1"/>
    <xf numFmtId="164" fontId="6" fillId="0" borderId="5" xfId="0" applyNumberFormat="1" applyFont="1" applyBorder="1"/>
    <xf numFmtId="0" fontId="6" fillId="0" borderId="0" xfId="0" applyFont="1"/>
    <xf numFmtId="164" fontId="6" fillId="0" borderId="0" xfId="0" applyNumberFormat="1" applyFont="1"/>
    <xf numFmtId="164" fontId="5" fillId="0" borderId="5" xfId="0" applyNumberFormat="1" applyFont="1" applyBorder="1"/>
    <xf numFmtId="164" fontId="6" fillId="0" borderId="5" xfId="0" applyNumberFormat="1" applyFont="1" applyBorder="1" applyAlignment="1">
      <alignment horizontal="left"/>
    </xf>
    <xf numFmtId="164" fontId="6" fillId="0" borderId="3" xfId="0" applyNumberFormat="1" applyFont="1" applyBorder="1" applyAlignment="1">
      <alignment horizontal="left"/>
    </xf>
    <xf numFmtId="164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165" fontId="5" fillId="0" borderId="5" xfId="0" applyNumberFormat="1" applyFont="1" applyBorder="1"/>
    <xf numFmtId="0" fontId="8" fillId="0" borderId="0" xfId="0" applyFont="1" applyAlignment="1">
      <alignment horizontal="right"/>
    </xf>
    <xf numFmtId="0" fontId="9" fillId="0" borderId="0" xfId="0" applyFont="1"/>
    <xf numFmtId="2" fontId="1" fillId="0" borderId="15" xfId="0" applyNumberFormat="1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2" fontId="1" fillId="0" borderId="38" xfId="0" applyNumberFormat="1" applyFont="1" applyBorder="1"/>
    <xf numFmtId="0" fontId="1" fillId="0" borderId="38" xfId="0" applyFont="1" applyBorder="1"/>
    <xf numFmtId="0" fontId="1" fillId="0" borderId="39" xfId="0" applyFont="1" applyBorder="1"/>
    <xf numFmtId="2" fontId="1" fillId="0" borderId="39" xfId="0" applyNumberFormat="1" applyFont="1" applyBorder="1"/>
    <xf numFmtId="2" fontId="1" fillId="0" borderId="28" xfId="0" applyNumberFormat="1" applyFont="1" applyBorder="1"/>
    <xf numFmtId="0" fontId="1" fillId="0" borderId="28" xfId="0" applyFont="1" applyBorder="1"/>
    <xf numFmtId="0" fontId="6" fillId="0" borderId="13" xfId="0" applyFont="1" applyBorder="1"/>
    <xf numFmtId="164" fontId="7" fillId="0" borderId="13" xfId="0" applyNumberFormat="1" applyFont="1" applyBorder="1"/>
    <xf numFmtId="164" fontId="6" fillId="0" borderId="12" xfId="0" applyNumberFormat="1" applyFont="1" applyBorder="1" applyAlignment="1">
      <alignment horizontal="left"/>
    </xf>
    <xf numFmtId="166" fontId="1" fillId="0" borderId="33" xfId="0" applyNumberFormat="1" applyFont="1" applyBorder="1"/>
    <xf numFmtId="164" fontId="3" fillId="0" borderId="11" xfId="0" applyNumberFormat="1" applyFont="1" applyBorder="1"/>
    <xf numFmtId="166" fontId="1" fillId="0" borderId="2" xfId="0" applyNumberFormat="1" applyFont="1" applyBorder="1"/>
    <xf numFmtId="166" fontId="1" fillId="0" borderId="34" xfId="0" applyNumberFormat="1" applyFont="1" applyBorder="1"/>
    <xf numFmtId="164" fontId="12" fillId="0" borderId="11" xfId="0" applyNumberFormat="1" applyFont="1" applyBorder="1"/>
    <xf numFmtId="5" fontId="12" fillId="0" borderId="5" xfId="0" applyNumberFormat="1" applyFont="1" applyBorder="1"/>
    <xf numFmtId="0" fontId="15" fillId="0" borderId="5" xfId="0" applyFont="1" applyBorder="1"/>
    <xf numFmtId="164" fontId="16" fillId="0" borderId="5" xfId="0" applyNumberFormat="1" applyFont="1" applyBorder="1"/>
    <xf numFmtId="164" fontId="15" fillId="0" borderId="11" xfId="0" applyNumberFormat="1" applyFont="1" applyBorder="1" applyAlignment="1">
      <alignment horizontal="left"/>
    </xf>
    <xf numFmtId="164" fontId="15" fillId="0" borderId="5" xfId="0" applyNumberFormat="1" applyFont="1" applyBorder="1" applyAlignment="1">
      <alignment horizontal="left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164" fontId="10" fillId="0" borderId="1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2" xfId="0" applyFont="1" applyBorder="1"/>
    <xf numFmtId="164" fontId="1" fillId="0" borderId="1" xfId="0" applyNumberFormat="1" applyFont="1" applyBorder="1" applyAlignment="1">
      <alignment horizontal="left"/>
    </xf>
    <xf numFmtId="0" fontId="12" fillId="0" borderId="15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164" fontId="1" fillId="0" borderId="0" xfId="0" applyNumberFormat="1" applyFont="1" applyAlignment="1">
      <alignment horizontal="left"/>
    </xf>
    <xf numFmtId="0" fontId="0" fillId="0" borderId="0" xfId="0"/>
    <xf numFmtId="164" fontId="1" fillId="0" borderId="1" xfId="0" applyNumberFormat="1" applyFont="1" applyBorder="1" applyAlignment="1">
      <alignment horizontal="center"/>
    </xf>
    <xf numFmtId="164" fontId="3" fillId="0" borderId="34" xfId="0" applyNumberFormat="1" applyFont="1" applyBorder="1" applyAlignment="1">
      <alignment horizontal="center"/>
    </xf>
    <xf numFmtId="0" fontId="4" fillId="0" borderId="12" xfId="0" applyFont="1" applyBorder="1"/>
    <xf numFmtId="0" fontId="4" fillId="0" borderId="25" xfId="0" applyFont="1" applyBorder="1"/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5" fontId="12" fillId="0" borderId="18" xfId="0" applyNumberFormat="1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5" fontId="1" fillId="0" borderId="18" xfId="0" applyNumberFormat="1" applyFont="1" applyBorder="1" applyAlignment="1">
      <alignment horizontal="right"/>
    </xf>
    <xf numFmtId="0" fontId="4" fillId="0" borderId="19" xfId="0" applyFont="1" applyBorder="1"/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164" fontId="1" fillId="0" borderId="28" xfId="0" applyNumberFormat="1" applyFont="1" applyBorder="1" applyAlignment="1">
      <alignment horizontal="center" wrapText="1"/>
    </xf>
    <xf numFmtId="0" fontId="4" fillId="0" borderId="31" xfId="0" applyFont="1" applyBorder="1"/>
    <xf numFmtId="5" fontId="12" fillId="0" borderId="18" xfId="0" applyNumberFormat="1" applyFont="1" applyBorder="1" applyAlignment="1">
      <alignment horizontal="right"/>
    </xf>
    <xf numFmtId="0" fontId="13" fillId="0" borderId="19" xfId="0" applyFont="1" applyBorder="1"/>
    <xf numFmtId="5" fontId="1" fillId="0" borderId="19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4" fillId="0" borderId="7" xfId="0" applyFont="1" applyBorder="1"/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4" tint="-0.249977111117893"/>
  </sheetPr>
  <dimension ref="A1:Z1026"/>
  <sheetViews>
    <sheetView tabSelected="1" zoomScale="107" workbookViewId="0">
      <selection activeCell="D57" sqref="D57"/>
    </sheetView>
  </sheetViews>
  <sheetFormatPr baseColWidth="10" defaultColWidth="14.44140625" defaultRowHeight="15" customHeight="1" x14ac:dyDescent="0.3"/>
  <cols>
    <col min="1" max="1" width="10.6640625" customWidth="1"/>
    <col min="2" max="2" width="19.88671875" customWidth="1"/>
    <col min="3" max="3" width="18.6640625" customWidth="1"/>
    <col min="4" max="4" width="20.88671875" customWidth="1"/>
    <col min="5" max="5" width="28.5546875" customWidth="1"/>
    <col min="6" max="6" width="18.109375" customWidth="1"/>
    <col min="7" max="7" width="15.33203125" customWidth="1"/>
    <col min="8" max="8" width="15" customWidth="1"/>
    <col min="9" max="9" width="15.88671875" customWidth="1"/>
    <col min="10" max="11" width="26.33203125" customWidth="1"/>
    <col min="12" max="12" width="27.5546875" customWidth="1"/>
    <col min="13" max="13" width="13.109375" customWidth="1"/>
    <col min="14" max="14" width="10.6640625" customWidth="1"/>
    <col min="15" max="15" width="20.109375" customWidth="1"/>
    <col min="16" max="22" width="10.6640625" customWidth="1"/>
  </cols>
  <sheetData>
    <row r="1" spans="1:26" ht="14.4" x14ac:dyDescent="0.3">
      <c r="A1" s="1"/>
      <c r="B1" s="1"/>
      <c r="C1" s="1"/>
      <c r="D1" s="1"/>
      <c r="E1" s="1"/>
      <c r="F1" s="106"/>
      <c r="G1" s="106"/>
      <c r="H1" s="106"/>
      <c r="I1" s="106"/>
      <c r="J1" s="10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" x14ac:dyDescent="0.3">
      <c r="A2" s="1"/>
      <c r="B2" s="105" t="s">
        <v>34</v>
      </c>
      <c r="C2" s="90"/>
      <c r="D2" s="89"/>
      <c r="E2" s="1"/>
      <c r="F2" s="106"/>
      <c r="G2" s="106"/>
      <c r="H2" s="106"/>
      <c r="I2" s="106"/>
      <c r="J2" s="10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4" x14ac:dyDescent="0.3">
      <c r="A3" s="1"/>
      <c r="B3" s="1"/>
      <c r="C3" s="3"/>
      <c r="D3" s="4"/>
      <c r="E3" s="1"/>
      <c r="F3" s="1"/>
      <c r="G3" s="1"/>
      <c r="H3" s="1"/>
      <c r="I3" s="1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" x14ac:dyDescent="0.3">
      <c r="A4" s="1"/>
      <c r="B4" s="101" t="s">
        <v>0</v>
      </c>
      <c r="C4" s="90"/>
      <c r="D4" s="5">
        <v>0</v>
      </c>
      <c r="E4" s="6"/>
      <c r="F4" s="7"/>
      <c r="G4" s="1"/>
      <c r="H4" s="1"/>
      <c r="I4" s="7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thickBot="1" x14ac:dyDescent="0.35">
      <c r="A5" s="1"/>
      <c r="B5" s="101" t="s">
        <v>1</v>
      </c>
      <c r="C5" s="90"/>
      <c r="D5" s="78">
        <v>0</v>
      </c>
      <c r="E5" s="1"/>
      <c r="F5" s="7"/>
      <c r="G5" s="7"/>
      <c r="H5" s="7"/>
      <c r="I5" s="7"/>
      <c r="J5" s="2"/>
      <c r="K5" s="1"/>
      <c r="L5" s="103"/>
      <c r="M5" s="10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thickBot="1" x14ac:dyDescent="0.35">
      <c r="A6" s="1"/>
      <c r="B6" s="101" t="s">
        <v>2</v>
      </c>
      <c r="C6" s="90"/>
      <c r="D6" s="9">
        <f>I39</f>
        <v>0</v>
      </c>
      <c r="E6" s="7"/>
      <c r="F6" s="10" t="s">
        <v>3</v>
      </c>
      <c r="G6" s="11" t="s">
        <v>4</v>
      </c>
      <c r="H6" s="12" t="s">
        <v>5</v>
      </c>
      <c r="I6" s="13" t="s">
        <v>6</v>
      </c>
      <c r="J6" s="13" t="s">
        <v>7</v>
      </c>
      <c r="K6" s="14" t="s">
        <v>8</v>
      </c>
      <c r="L6" s="1"/>
      <c r="M6" s="1"/>
      <c r="N6" s="103"/>
      <c r="O6" s="104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4.4" x14ac:dyDescent="0.3">
      <c r="A7" s="1"/>
      <c r="B7" s="101" t="s">
        <v>8</v>
      </c>
      <c r="C7" s="90"/>
      <c r="D7" s="17">
        <f>H39+K39</f>
        <v>0</v>
      </c>
      <c r="E7" s="15"/>
      <c r="F7" s="16"/>
      <c r="G7" s="16"/>
      <c r="H7" s="19"/>
      <c r="I7" s="17"/>
      <c r="J7" s="18"/>
      <c r="K7" s="1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4" x14ac:dyDescent="0.3">
      <c r="A8" s="1"/>
      <c r="B8" s="101" t="s">
        <v>3</v>
      </c>
      <c r="C8" s="90"/>
      <c r="D8" s="17">
        <f>F39</f>
        <v>0</v>
      </c>
      <c r="E8" s="1" t="s">
        <v>9</v>
      </c>
      <c r="F8" s="19"/>
      <c r="G8" s="19"/>
      <c r="H8" s="16"/>
      <c r="I8" s="21"/>
      <c r="J8" s="23"/>
      <c r="K8" s="17"/>
      <c r="L8" s="5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4" x14ac:dyDescent="0.3">
      <c r="A9" s="1"/>
      <c r="B9" s="101" t="s">
        <v>10</v>
      </c>
      <c r="C9" s="90"/>
      <c r="D9" s="17">
        <f>G39</f>
        <v>0</v>
      </c>
      <c r="E9" s="22"/>
      <c r="F9" s="19"/>
      <c r="G9" s="19"/>
      <c r="H9" s="16"/>
      <c r="I9" s="21"/>
      <c r="J9" s="47"/>
      <c r="K9" s="1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4" x14ac:dyDescent="0.3">
      <c r="A10" s="1"/>
      <c r="B10" s="101" t="s">
        <v>11</v>
      </c>
      <c r="C10" s="89"/>
      <c r="D10" s="77">
        <f>SUM(D6:D9)</f>
        <v>0</v>
      </c>
      <c r="E10" s="1"/>
      <c r="F10" s="16"/>
      <c r="G10" s="16"/>
      <c r="H10" s="19"/>
      <c r="I10" s="21"/>
      <c r="J10" s="18"/>
      <c r="K10" s="1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4" x14ac:dyDescent="0.3">
      <c r="A11" s="1"/>
      <c r="B11" s="101" t="s">
        <v>33</v>
      </c>
      <c r="C11" s="89"/>
      <c r="D11" s="27"/>
      <c r="E11" s="1"/>
      <c r="F11" s="19"/>
      <c r="G11" s="19"/>
      <c r="H11" s="19"/>
      <c r="I11" s="21"/>
      <c r="J11" s="23"/>
      <c r="K11" s="17"/>
      <c r="L11" s="5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4.4" x14ac:dyDescent="0.3">
      <c r="A12" s="1"/>
      <c r="B12" s="101" t="s">
        <v>23</v>
      </c>
      <c r="C12" s="90"/>
      <c r="D12" s="8"/>
      <c r="E12" s="15"/>
      <c r="F12" s="19"/>
      <c r="G12" s="19"/>
      <c r="H12" s="25"/>
      <c r="I12" s="73"/>
      <c r="J12" s="18"/>
      <c r="K12" s="17"/>
      <c r="L12" s="5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4" x14ac:dyDescent="0.3">
      <c r="A13" s="1"/>
      <c r="B13" s="101" t="s">
        <v>12</v>
      </c>
      <c r="C13" s="89"/>
      <c r="D13" s="74">
        <f>D5+D10</f>
        <v>0</v>
      </c>
      <c r="E13" s="1"/>
      <c r="F13" s="25"/>
      <c r="G13" s="21"/>
      <c r="H13" s="29"/>
      <c r="I13" s="29"/>
      <c r="J13" s="18"/>
      <c r="K13" s="17"/>
      <c r="L13" s="5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4" x14ac:dyDescent="0.3">
      <c r="A14" s="1"/>
      <c r="B14" s="102"/>
      <c r="C14" s="96"/>
      <c r="D14" s="96"/>
      <c r="E14" s="26"/>
      <c r="F14" s="19"/>
      <c r="G14" s="75"/>
      <c r="H14" s="29"/>
      <c r="I14" s="29"/>
      <c r="J14" s="18"/>
      <c r="K14" s="17"/>
      <c r="L14" s="5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4" x14ac:dyDescent="0.3">
      <c r="A15" s="1"/>
      <c r="B15" s="88"/>
      <c r="C15" s="90"/>
      <c r="D15" s="9">
        <v>0</v>
      </c>
      <c r="E15" s="1"/>
      <c r="F15" s="16"/>
      <c r="G15" s="21"/>
      <c r="H15" s="29"/>
      <c r="I15" s="29"/>
      <c r="J15" s="18"/>
      <c r="K15" s="17"/>
      <c r="L15" s="59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4" x14ac:dyDescent="0.3">
      <c r="A16" s="1"/>
      <c r="B16" s="88"/>
      <c r="C16" s="90"/>
      <c r="D16" s="9">
        <v>0</v>
      </c>
      <c r="E16" s="58"/>
      <c r="F16" s="28"/>
      <c r="G16" s="21"/>
      <c r="H16" s="29"/>
      <c r="I16" s="29"/>
      <c r="J16" s="18"/>
      <c r="K16" s="1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1"/>
      <c r="B17" s="88"/>
      <c r="C17" s="90"/>
      <c r="D17" s="9">
        <v>0</v>
      </c>
      <c r="E17" s="1"/>
      <c r="F17" s="19"/>
      <c r="G17" s="21"/>
      <c r="H17" s="29"/>
      <c r="I17" s="29"/>
      <c r="J17" s="18"/>
      <c r="K17" s="17"/>
      <c r="L17" s="59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4" x14ac:dyDescent="0.3">
      <c r="A18" s="1"/>
      <c r="B18" s="88"/>
      <c r="C18" s="90"/>
      <c r="D18" s="9">
        <v>0</v>
      </c>
      <c r="E18" s="1"/>
      <c r="F18" s="19"/>
      <c r="G18" s="21"/>
      <c r="H18" s="19"/>
      <c r="I18" s="19"/>
      <c r="J18" s="18"/>
      <c r="K18" s="1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4" x14ac:dyDescent="0.3">
      <c r="A19" s="1"/>
      <c r="B19" s="88"/>
      <c r="C19" s="90"/>
      <c r="D19" s="9">
        <v>0</v>
      </c>
      <c r="E19" s="1"/>
      <c r="F19" s="19"/>
      <c r="G19" s="19"/>
      <c r="H19" s="16"/>
      <c r="I19" s="76"/>
      <c r="J19" s="18"/>
      <c r="K19" s="1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4" x14ac:dyDescent="0.3">
      <c r="A20" s="1"/>
      <c r="B20" s="88"/>
      <c r="C20" s="90"/>
      <c r="D20" s="9">
        <v>0</v>
      </c>
      <c r="E20" s="1"/>
      <c r="F20" s="19"/>
      <c r="G20" s="19"/>
      <c r="H20" s="19"/>
      <c r="I20" s="21"/>
      <c r="J20" s="18"/>
      <c r="K20" s="1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88"/>
      <c r="C21" s="90"/>
      <c r="D21" s="9">
        <v>0</v>
      </c>
      <c r="E21" s="1"/>
      <c r="F21" s="19"/>
      <c r="G21" s="19"/>
      <c r="H21" s="19"/>
      <c r="I21" s="21"/>
      <c r="J21" s="18"/>
      <c r="K21" s="1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88"/>
      <c r="C22" s="90"/>
      <c r="D22" s="9">
        <v>0</v>
      </c>
      <c r="E22" s="1"/>
      <c r="F22" s="19"/>
      <c r="G22" s="19"/>
      <c r="H22" s="19"/>
      <c r="I22" s="21"/>
      <c r="J22" s="18"/>
      <c r="K22" s="1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88"/>
      <c r="C23" s="90"/>
      <c r="D23" s="9">
        <v>0</v>
      </c>
      <c r="E23" s="1"/>
      <c r="F23" s="19"/>
      <c r="G23" s="19"/>
      <c r="H23" s="19"/>
      <c r="I23" s="21"/>
      <c r="J23" s="18"/>
      <c r="K23" s="1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88"/>
      <c r="C24" s="90"/>
      <c r="D24" s="9">
        <v>0</v>
      </c>
      <c r="E24" s="1"/>
      <c r="F24" s="19"/>
      <c r="G24" s="19"/>
      <c r="H24" s="19"/>
      <c r="I24" s="21"/>
      <c r="J24" s="18"/>
      <c r="K24" s="1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88"/>
      <c r="C25" s="90"/>
      <c r="D25" s="9">
        <v>0</v>
      </c>
      <c r="E25" s="1"/>
      <c r="F25" s="19"/>
      <c r="G25" s="19"/>
      <c r="H25" s="19"/>
      <c r="I25" s="21"/>
      <c r="J25" s="18"/>
      <c r="K25" s="1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88"/>
      <c r="C26" s="90"/>
      <c r="D26" s="9">
        <v>0</v>
      </c>
      <c r="E26" s="1"/>
      <c r="F26" s="19"/>
      <c r="G26" s="19"/>
      <c r="H26" s="19"/>
      <c r="I26" s="21"/>
      <c r="J26" s="18"/>
      <c r="K26" s="1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88"/>
      <c r="C27" s="90"/>
      <c r="D27" s="9">
        <v>0</v>
      </c>
      <c r="E27" s="1"/>
      <c r="F27" s="19"/>
      <c r="G27" s="19"/>
      <c r="H27" s="19"/>
      <c r="I27" s="21"/>
      <c r="J27" s="18"/>
      <c r="K27" s="1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88"/>
      <c r="C28" s="90"/>
      <c r="D28" s="9">
        <v>0</v>
      </c>
      <c r="E28" s="1"/>
      <c r="F28" s="19"/>
      <c r="G28" s="19"/>
      <c r="H28" s="19"/>
      <c r="I28" s="21"/>
      <c r="J28" s="18"/>
      <c r="K28" s="1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88"/>
      <c r="C29" s="90"/>
      <c r="D29" s="9">
        <v>0</v>
      </c>
      <c r="E29" s="1"/>
      <c r="F29" s="19"/>
      <c r="G29" s="19"/>
      <c r="H29" s="19"/>
      <c r="I29" s="21"/>
      <c r="J29" s="18"/>
      <c r="K29" s="1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97"/>
      <c r="C30" s="89"/>
      <c r="D30" s="9">
        <v>0</v>
      </c>
      <c r="E30" s="1"/>
      <c r="F30" s="19"/>
      <c r="G30" s="19"/>
      <c r="H30" s="19"/>
      <c r="I30" s="21"/>
      <c r="J30" s="18"/>
      <c r="K30" s="1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97"/>
      <c r="C31" s="89"/>
      <c r="D31" s="9">
        <v>0</v>
      </c>
      <c r="E31" s="1"/>
      <c r="F31" s="25"/>
      <c r="G31" s="19"/>
      <c r="H31" s="19"/>
      <c r="I31" s="21"/>
      <c r="J31" s="18"/>
      <c r="K31" s="2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32"/>
      <c r="B32" s="97"/>
      <c r="C32" s="89"/>
      <c r="D32" s="9">
        <v>0</v>
      </c>
      <c r="E32" s="1"/>
      <c r="F32" s="19"/>
      <c r="G32" s="20"/>
      <c r="H32" s="19"/>
      <c r="I32" s="21"/>
      <c r="J32" s="18"/>
      <c r="K32" s="33"/>
      <c r="L32" s="1"/>
      <c r="M32" s="1"/>
      <c r="N32" s="32"/>
      <c r="O32" s="32"/>
      <c r="P32" s="32"/>
      <c r="Q32" s="32"/>
      <c r="R32" s="32"/>
      <c r="S32" s="32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32"/>
      <c r="B33" s="97"/>
      <c r="C33" s="89"/>
      <c r="D33" s="9">
        <v>0</v>
      </c>
      <c r="E33" s="1"/>
      <c r="F33" s="19"/>
      <c r="G33" s="20"/>
      <c r="H33" s="19"/>
      <c r="I33" s="21"/>
      <c r="J33" s="18"/>
      <c r="K33" s="33"/>
      <c r="L33" s="1"/>
      <c r="M33" s="1"/>
      <c r="N33" s="32"/>
      <c r="O33" s="32"/>
      <c r="P33" s="32"/>
      <c r="Q33" s="32"/>
      <c r="R33" s="32"/>
      <c r="S33" s="32"/>
      <c r="T33" s="32"/>
      <c r="U33" s="32"/>
      <c r="V33" s="32"/>
      <c r="W33" s="1"/>
      <c r="X33" s="1"/>
      <c r="Y33" s="1"/>
      <c r="Z33" s="1"/>
    </row>
    <row r="34" spans="1:26" ht="15.75" customHeight="1" x14ac:dyDescent="0.3">
      <c r="A34" s="32"/>
      <c r="B34" s="98" t="s">
        <v>13</v>
      </c>
      <c r="C34" s="99"/>
      <c r="D34" s="5">
        <f>SUM(D15:D33)</f>
        <v>0</v>
      </c>
      <c r="E34" s="34"/>
      <c r="F34" s="19"/>
      <c r="G34" s="20"/>
      <c r="H34" s="19"/>
      <c r="I34" s="21"/>
      <c r="J34" s="18"/>
      <c r="K34" s="33"/>
      <c r="L34" s="1"/>
      <c r="M34" s="1"/>
      <c r="N34" s="32"/>
      <c r="O34" s="32"/>
      <c r="P34" s="32"/>
      <c r="Q34" s="32"/>
      <c r="R34" s="32"/>
      <c r="S34" s="32"/>
      <c r="T34" s="32"/>
      <c r="U34" s="32"/>
      <c r="V34" s="32"/>
      <c r="W34" s="1"/>
      <c r="X34" s="1"/>
      <c r="Y34" s="1"/>
      <c r="Z34" s="1"/>
    </row>
    <row r="35" spans="1:26" ht="15.75" customHeight="1" x14ac:dyDescent="0.3">
      <c r="A35" s="32"/>
      <c r="B35" s="30"/>
      <c r="C35" s="24"/>
      <c r="D35" s="31"/>
      <c r="E35" s="1"/>
      <c r="F35" s="19"/>
      <c r="G35" s="20"/>
      <c r="H35" s="19"/>
      <c r="I35" s="21"/>
      <c r="J35" s="18"/>
      <c r="K35" s="33"/>
      <c r="L35" s="1"/>
      <c r="M35" s="1"/>
      <c r="N35" s="32"/>
      <c r="O35" s="32"/>
      <c r="P35" s="32"/>
      <c r="Q35" s="32"/>
      <c r="R35" s="32"/>
      <c r="S35" s="32"/>
      <c r="T35" s="32"/>
      <c r="U35" s="32"/>
      <c r="V35" s="32"/>
      <c r="W35" s="1"/>
      <c r="X35" s="1"/>
      <c r="Y35" s="1"/>
      <c r="Z35" s="1"/>
    </row>
    <row r="36" spans="1:26" ht="15.75" customHeight="1" x14ac:dyDescent="0.3">
      <c r="A36" s="32"/>
      <c r="B36" s="88"/>
      <c r="C36" s="89"/>
      <c r="D36" s="8">
        <v>0</v>
      </c>
      <c r="E36" s="1"/>
      <c r="F36" s="19"/>
      <c r="G36" s="20"/>
      <c r="H36" s="19"/>
      <c r="I36" s="21"/>
      <c r="J36" s="18"/>
      <c r="K36" s="33"/>
      <c r="L36" s="1"/>
      <c r="M36" s="1"/>
      <c r="N36" s="32"/>
      <c r="O36" s="32"/>
      <c r="P36" s="32"/>
      <c r="Q36" s="32"/>
      <c r="R36" s="32"/>
      <c r="S36" s="32"/>
      <c r="T36" s="32"/>
      <c r="U36" s="32"/>
      <c r="V36" s="32"/>
      <c r="W36" s="1"/>
      <c r="X36" s="1"/>
      <c r="Y36" s="1"/>
      <c r="Z36" s="1"/>
    </row>
    <row r="37" spans="1:26" ht="15.75" customHeight="1" x14ac:dyDescent="0.3">
      <c r="A37" s="32"/>
      <c r="B37" s="88"/>
      <c r="C37" s="89"/>
      <c r="D37" s="8">
        <v>0</v>
      </c>
      <c r="E37" s="35"/>
      <c r="F37" s="19"/>
      <c r="G37" s="20"/>
      <c r="H37" s="21"/>
      <c r="I37" s="21"/>
      <c r="J37" s="18"/>
      <c r="K37" s="33"/>
      <c r="L37" s="1"/>
      <c r="M37" s="1"/>
      <c r="N37" s="32"/>
      <c r="O37" s="32"/>
      <c r="P37" s="32"/>
      <c r="Q37" s="32"/>
      <c r="R37" s="32"/>
      <c r="S37" s="32"/>
      <c r="T37" s="32"/>
      <c r="U37" s="32"/>
      <c r="V37" s="32"/>
      <c r="W37" s="1"/>
      <c r="X37" s="1"/>
      <c r="Y37" s="1"/>
      <c r="Z37" s="1"/>
    </row>
    <row r="38" spans="1:26" ht="15.75" customHeight="1" x14ac:dyDescent="0.3">
      <c r="A38" s="32"/>
      <c r="B38" s="88"/>
      <c r="C38" s="89"/>
      <c r="D38" s="8">
        <v>0</v>
      </c>
      <c r="E38" s="1"/>
      <c r="F38" s="16"/>
      <c r="G38" s="19"/>
      <c r="H38" s="19"/>
      <c r="I38" s="21"/>
      <c r="J38" s="18"/>
      <c r="K38" s="33"/>
      <c r="L38" s="1"/>
      <c r="M38" s="1"/>
      <c r="N38" s="32"/>
      <c r="O38" s="32"/>
      <c r="P38" s="32"/>
      <c r="Q38" s="32"/>
      <c r="R38" s="32"/>
      <c r="S38" s="32"/>
      <c r="T38" s="32"/>
      <c r="U38" s="32"/>
      <c r="V38" s="32"/>
      <c r="W38" s="1"/>
      <c r="X38" s="1"/>
      <c r="Y38" s="1"/>
      <c r="Z38" s="1"/>
    </row>
    <row r="39" spans="1:26" ht="15.75" customHeight="1" x14ac:dyDescent="0.3">
      <c r="A39" s="32"/>
      <c r="B39" s="88"/>
      <c r="C39" s="89"/>
      <c r="D39" s="8">
        <v>0</v>
      </c>
      <c r="E39" s="31"/>
      <c r="F39" s="17">
        <f>SUM(F7:F38)</f>
        <v>0</v>
      </c>
      <c r="G39" s="17">
        <f>SUM(G7:G38)</f>
        <v>0</v>
      </c>
      <c r="H39" s="17">
        <f t="shared" ref="H39" si="0">SUM(H7:H38)</f>
        <v>0</v>
      </c>
      <c r="I39" s="17">
        <f t="shared" ref="I39" si="1">SUM(I7:I38)</f>
        <v>0</v>
      </c>
      <c r="J39" s="17">
        <f>SUM(J7:J38)</f>
        <v>0</v>
      </c>
      <c r="K39" s="17">
        <f t="shared" ref="K39" si="2">SUM(K7:K38)</f>
        <v>0</v>
      </c>
      <c r="L39" s="1"/>
      <c r="M39" s="1"/>
      <c r="N39" s="32"/>
      <c r="O39" s="32"/>
      <c r="P39" s="32"/>
      <c r="Q39" s="32"/>
      <c r="R39" s="32"/>
      <c r="S39" s="32"/>
      <c r="T39" s="32"/>
      <c r="U39" s="32"/>
      <c r="V39" s="32"/>
      <c r="W39" s="1"/>
      <c r="X39" s="1"/>
      <c r="Y39" s="1"/>
      <c r="Z39" s="1"/>
    </row>
    <row r="40" spans="1:26" ht="15.75" customHeight="1" x14ac:dyDescent="0.3">
      <c r="A40" s="32"/>
      <c r="B40" s="88"/>
      <c r="C40" s="89"/>
      <c r="D40" s="8">
        <v>0</v>
      </c>
      <c r="E40" s="1"/>
      <c r="F40" s="1"/>
      <c r="G40" s="1"/>
      <c r="H40" s="1"/>
      <c r="I40" s="1"/>
      <c r="J40" s="2"/>
      <c r="K40" s="32"/>
      <c r="L40" s="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1"/>
      <c r="X40" s="1"/>
      <c r="Y40" s="1"/>
      <c r="Z40" s="1"/>
    </row>
    <row r="41" spans="1:26" ht="15.75" customHeight="1" thickBot="1" x14ac:dyDescent="0.35">
      <c r="A41" s="32"/>
      <c r="B41" s="88"/>
      <c r="C41" s="89"/>
      <c r="D41" s="8">
        <v>0</v>
      </c>
      <c r="E41" s="1"/>
      <c r="F41" s="1"/>
      <c r="G41" s="1"/>
      <c r="H41" s="1"/>
      <c r="I41" s="1"/>
      <c r="J41" s="2"/>
      <c r="K41" s="32"/>
      <c r="L41" s="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1"/>
      <c r="X41" s="1"/>
      <c r="Y41" s="1"/>
      <c r="Z41" s="1"/>
    </row>
    <row r="42" spans="1:26" ht="15.75" customHeight="1" thickBot="1" x14ac:dyDescent="0.35">
      <c r="A42" s="32"/>
      <c r="B42" s="88"/>
      <c r="C42" s="89"/>
      <c r="D42" s="8">
        <v>0</v>
      </c>
      <c r="E42" s="95"/>
      <c r="F42" s="96"/>
      <c r="G42" s="1"/>
      <c r="H42" s="1"/>
      <c r="I42" s="1"/>
      <c r="J42" s="2"/>
      <c r="K42" s="83" t="s">
        <v>30</v>
      </c>
      <c r="L42" s="84"/>
      <c r="M42" s="84"/>
      <c r="N42" s="85"/>
      <c r="O42" s="32"/>
      <c r="P42" s="32"/>
      <c r="Q42" s="32"/>
      <c r="R42" s="32"/>
      <c r="S42" s="32"/>
      <c r="T42" s="32"/>
      <c r="U42" s="32"/>
      <c r="V42" s="32"/>
      <c r="W42" s="1"/>
      <c r="X42" s="1"/>
      <c r="Y42" s="1"/>
      <c r="Z42" s="1"/>
    </row>
    <row r="43" spans="1:26" ht="15.75" customHeight="1" thickBot="1" x14ac:dyDescent="0.35">
      <c r="A43" s="32"/>
      <c r="B43" s="88"/>
      <c r="C43" s="89"/>
      <c r="D43" s="8">
        <v>0</v>
      </c>
      <c r="E43" s="36"/>
      <c r="F43" s="92" t="s">
        <v>35</v>
      </c>
      <c r="G43" s="93"/>
      <c r="H43" s="92" t="s">
        <v>36</v>
      </c>
      <c r="I43" s="94"/>
      <c r="J43" s="2"/>
      <c r="K43" s="60"/>
      <c r="L43" s="61" t="s">
        <v>31</v>
      </c>
      <c r="M43" s="62" t="s">
        <v>32</v>
      </c>
      <c r="N43" s="63"/>
      <c r="O43" s="32"/>
      <c r="P43" s="32"/>
      <c r="Q43" s="32"/>
      <c r="R43" s="32"/>
      <c r="S43" s="32"/>
      <c r="T43" s="32"/>
      <c r="U43" s="32"/>
      <c r="V43" s="32"/>
      <c r="W43" s="1"/>
      <c r="X43" s="1"/>
      <c r="Y43" s="1"/>
      <c r="Z43" s="1"/>
    </row>
    <row r="44" spans="1:26" ht="15.75" customHeight="1" thickBot="1" x14ac:dyDescent="0.35">
      <c r="A44" s="32"/>
      <c r="B44" s="91"/>
      <c r="C44" s="90"/>
      <c r="D44" s="8">
        <v>0</v>
      </c>
      <c r="E44" s="1"/>
      <c r="F44" s="107"/>
      <c r="G44" s="108"/>
      <c r="H44" s="109">
        <v>0</v>
      </c>
      <c r="I44" s="110"/>
      <c r="J44" s="2"/>
      <c r="K44" s="64"/>
      <c r="L44" s="65"/>
      <c r="M44" s="120"/>
      <c r="N44" s="121"/>
      <c r="O44" s="32"/>
      <c r="P44" s="32"/>
      <c r="Q44" s="32"/>
      <c r="R44" s="32"/>
      <c r="S44" s="32"/>
      <c r="T44" s="32"/>
      <c r="U44" s="32"/>
      <c r="V44" s="32"/>
      <c r="W44" s="1"/>
      <c r="X44" s="1"/>
      <c r="Y44" s="1"/>
      <c r="Z44" s="1"/>
    </row>
    <row r="45" spans="1:26" ht="15.75" customHeight="1" thickBot="1" x14ac:dyDescent="0.35">
      <c r="A45" s="32"/>
      <c r="B45" s="91"/>
      <c r="C45" s="90"/>
      <c r="D45" s="8">
        <v>0</v>
      </c>
      <c r="E45" s="1"/>
      <c r="F45" s="107"/>
      <c r="G45" s="108"/>
      <c r="H45" s="109">
        <v>0</v>
      </c>
      <c r="I45" s="110"/>
      <c r="J45" s="2"/>
      <c r="K45" s="64"/>
      <c r="L45" s="66"/>
      <c r="M45" s="86"/>
      <c r="N45" s="87"/>
      <c r="O45" s="32"/>
      <c r="P45" s="32"/>
      <c r="Q45" s="32"/>
      <c r="R45" s="32"/>
      <c r="S45" s="32"/>
      <c r="T45" s="32"/>
      <c r="U45" s="32"/>
      <c r="V45" s="32"/>
      <c r="W45" s="1"/>
      <c r="X45" s="1"/>
      <c r="Y45" s="1"/>
      <c r="Z45" s="1"/>
    </row>
    <row r="46" spans="1:26" ht="15.75" customHeight="1" thickBot="1" x14ac:dyDescent="0.35">
      <c r="A46" s="32"/>
      <c r="B46" s="91"/>
      <c r="C46" s="90"/>
      <c r="D46" s="8">
        <v>0</v>
      </c>
      <c r="E46" s="31"/>
      <c r="F46" s="107"/>
      <c r="G46" s="108"/>
      <c r="H46" s="109">
        <v>0</v>
      </c>
      <c r="I46" s="110"/>
      <c r="J46" s="2"/>
      <c r="K46" s="64"/>
      <c r="L46" s="66"/>
      <c r="M46" s="86"/>
      <c r="N46" s="87"/>
      <c r="O46" s="32"/>
      <c r="P46" s="32"/>
      <c r="Q46" s="32"/>
      <c r="R46" s="32"/>
      <c r="S46" s="32"/>
      <c r="T46" s="32"/>
      <c r="U46" s="32"/>
      <c r="V46" s="32"/>
      <c r="W46" s="1"/>
      <c r="X46" s="1"/>
      <c r="Y46" s="1"/>
      <c r="Z46" s="1"/>
    </row>
    <row r="47" spans="1:26" ht="15.75" customHeight="1" thickBot="1" x14ac:dyDescent="0.35">
      <c r="A47" s="32"/>
      <c r="B47" s="97"/>
      <c r="C47" s="89"/>
      <c r="D47" s="8">
        <v>0</v>
      </c>
      <c r="E47" s="31"/>
      <c r="F47" s="107"/>
      <c r="G47" s="108"/>
      <c r="H47" s="109">
        <v>0</v>
      </c>
      <c r="I47" s="110"/>
      <c r="J47" s="2"/>
      <c r="K47" s="67"/>
      <c r="L47" s="66"/>
      <c r="M47" s="86"/>
      <c r="N47" s="87"/>
      <c r="O47" s="32"/>
      <c r="P47" s="32"/>
      <c r="Q47" s="32"/>
      <c r="R47" s="32"/>
      <c r="S47" s="32"/>
      <c r="T47" s="32"/>
      <c r="U47" s="32"/>
      <c r="V47" s="32"/>
      <c r="W47" s="1"/>
      <c r="X47" s="1"/>
      <c r="Y47" s="1"/>
      <c r="Z47" s="1"/>
    </row>
    <row r="48" spans="1:26" ht="15.75" customHeight="1" thickBot="1" x14ac:dyDescent="0.35">
      <c r="A48" s="32"/>
      <c r="B48" s="101" t="s">
        <v>14</v>
      </c>
      <c r="C48" s="89"/>
      <c r="D48" s="8">
        <v>0</v>
      </c>
      <c r="E48" s="31"/>
      <c r="F48" s="107"/>
      <c r="G48" s="108"/>
      <c r="H48" s="109">
        <v>0</v>
      </c>
      <c r="I48" s="110"/>
      <c r="J48" s="2"/>
      <c r="K48" s="67"/>
      <c r="L48" s="66"/>
      <c r="M48" s="86"/>
      <c r="N48" s="87"/>
      <c r="O48" s="32"/>
      <c r="P48" s="32"/>
      <c r="Q48" s="32"/>
      <c r="R48" s="32"/>
      <c r="S48" s="32"/>
      <c r="T48" s="32"/>
      <c r="U48" s="32"/>
      <c r="V48" s="32"/>
      <c r="W48" s="1"/>
      <c r="X48" s="1"/>
      <c r="Y48" s="1"/>
      <c r="Z48" s="1"/>
    </row>
    <row r="49" spans="1:26" ht="15.75" customHeight="1" thickBot="1" x14ac:dyDescent="0.35">
      <c r="A49" s="32"/>
      <c r="B49" s="31"/>
      <c r="C49" s="31"/>
      <c r="D49" s="31"/>
      <c r="E49" s="31"/>
      <c r="F49" s="107"/>
      <c r="G49" s="108"/>
      <c r="H49" s="109">
        <v>0</v>
      </c>
      <c r="I49" s="110"/>
      <c r="J49" s="2"/>
      <c r="K49" s="67"/>
      <c r="L49" s="66"/>
      <c r="M49" s="86"/>
      <c r="N49" s="87"/>
      <c r="O49" s="32"/>
      <c r="P49" s="32"/>
      <c r="Q49" s="32"/>
      <c r="R49" s="32"/>
      <c r="S49" s="32"/>
      <c r="T49" s="32"/>
      <c r="U49" s="32"/>
      <c r="V49" s="32"/>
      <c r="W49" s="1"/>
      <c r="X49" s="1"/>
      <c r="Y49" s="1"/>
      <c r="Z49" s="1"/>
    </row>
    <row r="50" spans="1:26" ht="15.75" customHeight="1" thickBot="1" x14ac:dyDescent="0.35">
      <c r="A50" s="32"/>
      <c r="B50" s="101" t="s">
        <v>15</v>
      </c>
      <c r="C50" s="90"/>
      <c r="D50" s="5">
        <f>(D4+D5)-D34-D48+D12-D11</f>
        <v>0</v>
      </c>
      <c r="E50" s="31"/>
      <c r="F50" s="107"/>
      <c r="G50" s="108"/>
      <c r="H50" s="109">
        <v>0</v>
      </c>
      <c r="I50" s="110"/>
      <c r="J50" s="2"/>
      <c r="K50" s="67"/>
      <c r="L50" s="66"/>
      <c r="M50" s="86"/>
      <c r="N50" s="87"/>
      <c r="O50" s="32"/>
      <c r="P50" s="32"/>
      <c r="Q50" s="32"/>
      <c r="R50" s="32"/>
      <c r="S50" s="32"/>
      <c r="T50" s="32"/>
      <c r="U50" s="32"/>
      <c r="V50" s="32"/>
      <c r="W50" s="1"/>
      <c r="X50" s="1"/>
      <c r="Y50" s="1"/>
      <c r="Z50" s="1"/>
    </row>
    <row r="51" spans="1:26" ht="15.75" customHeight="1" thickBot="1" x14ac:dyDescent="0.35">
      <c r="A51" s="32"/>
      <c r="B51" s="31"/>
      <c r="C51" s="31"/>
      <c r="D51" s="31"/>
      <c r="E51" s="31"/>
      <c r="F51" s="107"/>
      <c r="G51" s="108"/>
      <c r="H51" s="109">
        <v>0</v>
      </c>
      <c r="I51" s="110"/>
      <c r="J51" s="2"/>
      <c r="K51" s="67"/>
      <c r="L51" s="66"/>
      <c r="M51" s="86"/>
      <c r="N51" s="87"/>
      <c r="O51" s="32"/>
      <c r="P51" s="32"/>
      <c r="Q51" s="32"/>
      <c r="R51" s="32"/>
      <c r="S51" s="32"/>
      <c r="T51" s="32"/>
      <c r="U51" s="32"/>
      <c r="V51" s="32"/>
      <c r="W51" s="1"/>
      <c r="X51" s="1"/>
      <c r="Y51" s="1"/>
      <c r="Z51" s="1"/>
    </row>
    <row r="52" spans="1:26" ht="15.75" customHeight="1" thickBot="1" x14ac:dyDescent="0.35">
      <c r="A52" s="32"/>
      <c r="B52" s="118" t="s">
        <v>16</v>
      </c>
      <c r="C52" s="93"/>
      <c r="D52" s="94"/>
      <c r="E52" s="31"/>
      <c r="F52" s="107"/>
      <c r="G52" s="108"/>
      <c r="H52" s="109">
        <v>0</v>
      </c>
      <c r="I52" s="110"/>
      <c r="J52" s="2"/>
      <c r="K52" s="67"/>
      <c r="L52" s="66"/>
      <c r="M52" s="86"/>
      <c r="N52" s="87"/>
      <c r="O52" s="32"/>
      <c r="P52" s="32"/>
      <c r="Q52" s="32"/>
      <c r="R52" s="32"/>
      <c r="S52" s="32"/>
      <c r="T52" s="32"/>
      <c r="U52" s="32"/>
      <c r="V52" s="32"/>
      <c r="W52" s="1"/>
      <c r="X52" s="1"/>
      <c r="Y52" s="1"/>
      <c r="Z52" s="1"/>
    </row>
    <row r="53" spans="1:26" ht="15.75" customHeight="1" thickBot="1" x14ac:dyDescent="0.35">
      <c r="A53" s="32"/>
      <c r="B53" s="37">
        <v>100000</v>
      </c>
      <c r="C53" s="38">
        <v>0</v>
      </c>
      <c r="D53" s="39">
        <f t="shared" ref="D53:D56" si="3">C53*B53</f>
        <v>0</v>
      </c>
      <c r="E53" s="31"/>
      <c r="F53" s="107"/>
      <c r="G53" s="108"/>
      <c r="H53" s="109">
        <v>0</v>
      </c>
      <c r="I53" s="110"/>
      <c r="J53" s="2"/>
      <c r="K53" s="67"/>
      <c r="L53" s="66"/>
      <c r="M53" s="86"/>
      <c r="N53" s="87"/>
      <c r="O53" s="32"/>
      <c r="P53" s="32"/>
      <c r="Q53" s="32"/>
      <c r="R53" s="32"/>
      <c r="S53" s="32"/>
      <c r="T53" s="32"/>
      <c r="U53" s="32"/>
      <c r="V53" s="32"/>
      <c r="W53" s="1"/>
      <c r="X53" s="1"/>
      <c r="Y53" s="1"/>
      <c r="Z53" s="1"/>
    </row>
    <row r="54" spans="1:26" ht="15.75" customHeight="1" thickBot="1" x14ac:dyDescent="0.35">
      <c r="A54" s="32"/>
      <c r="B54" s="40">
        <v>50000</v>
      </c>
      <c r="C54" s="29">
        <v>0</v>
      </c>
      <c r="D54" s="41">
        <f t="shared" si="3"/>
        <v>0</v>
      </c>
      <c r="E54" s="1"/>
      <c r="F54" s="107"/>
      <c r="G54" s="108"/>
      <c r="H54" s="109">
        <v>0</v>
      </c>
      <c r="I54" s="110"/>
      <c r="J54" s="2"/>
      <c r="K54" s="67"/>
      <c r="L54" s="66"/>
      <c r="M54" s="86"/>
      <c r="N54" s="87"/>
      <c r="O54" s="32"/>
      <c r="P54" s="32"/>
      <c r="Q54" s="32"/>
      <c r="R54" s="32"/>
      <c r="S54" s="32"/>
      <c r="T54" s="32"/>
      <c r="U54" s="32"/>
      <c r="V54" s="32"/>
      <c r="W54" s="1"/>
      <c r="X54" s="1"/>
      <c r="Y54" s="1"/>
      <c r="Z54" s="1"/>
    </row>
    <row r="55" spans="1:26" ht="15.75" customHeight="1" thickBot="1" x14ac:dyDescent="0.35">
      <c r="A55" s="32"/>
      <c r="B55" s="40">
        <v>20000</v>
      </c>
      <c r="C55" s="29">
        <v>0</v>
      </c>
      <c r="D55" s="41">
        <f t="shared" si="3"/>
        <v>0</v>
      </c>
      <c r="E55" s="31"/>
      <c r="F55" s="107"/>
      <c r="G55" s="108"/>
      <c r="H55" s="109">
        <v>0</v>
      </c>
      <c r="I55" s="110"/>
      <c r="J55" s="2"/>
      <c r="K55" s="67"/>
      <c r="L55" s="66"/>
      <c r="M55" s="86"/>
      <c r="N55" s="87"/>
      <c r="O55" s="32"/>
      <c r="P55" s="32"/>
      <c r="Q55" s="32"/>
      <c r="R55" s="32"/>
      <c r="S55" s="32"/>
      <c r="T55" s="32"/>
      <c r="U55" s="32"/>
      <c r="V55" s="32"/>
      <c r="W55" s="1"/>
      <c r="X55" s="1"/>
      <c r="Y55" s="1"/>
      <c r="Z55" s="1"/>
    </row>
    <row r="56" spans="1:26" ht="15.75" customHeight="1" thickBot="1" x14ac:dyDescent="0.35">
      <c r="A56" s="32"/>
      <c r="B56" s="40">
        <v>10000</v>
      </c>
      <c r="C56" s="29">
        <v>0</v>
      </c>
      <c r="D56" s="41">
        <f t="shared" si="3"/>
        <v>0</v>
      </c>
      <c r="E56" s="1"/>
      <c r="F56" s="107"/>
      <c r="G56" s="108"/>
      <c r="H56" s="109">
        <v>0</v>
      </c>
      <c r="I56" s="110"/>
      <c r="J56" s="2"/>
      <c r="K56" s="68"/>
      <c r="L56" s="69"/>
      <c r="M56" s="111"/>
      <c r="N56" s="112"/>
      <c r="O56" s="32"/>
      <c r="P56" s="32"/>
      <c r="Q56" s="32"/>
      <c r="R56" s="32"/>
      <c r="S56" s="32"/>
      <c r="T56" s="32"/>
      <c r="U56" s="32"/>
      <c r="V56" s="32"/>
      <c r="W56" s="1"/>
      <c r="X56" s="1"/>
      <c r="Y56" s="1"/>
      <c r="Z56" s="1"/>
    </row>
    <row r="57" spans="1:26" ht="15.75" customHeight="1" thickBot="1" x14ac:dyDescent="0.35">
      <c r="A57" s="32"/>
      <c r="B57" s="40">
        <v>5000</v>
      </c>
      <c r="C57" s="29">
        <v>0</v>
      </c>
      <c r="D57" s="41">
        <f t="shared" ref="D57:D59" si="4">+B57*C57</f>
        <v>0</v>
      </c>
      <c r="E57" s="1"/>
      <c r="F57" s="107"/>
      <c r="G57" s="108"/>
      <c r="H57" s="109">
        <v>0</v>
      </c>
      <c r="I57" s="110"/>
      <c r="J57" s="2"/>
      <c r="K57" s="32"/>
      <c r="L57" s="1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1"/>
      <c r="X57" s="1"/>
      <c r="Y57" s="1"/>
      <c r="Z57" s="1"/>
    </row>
    <row r="58" spans="1:26" ht="15.75" customHeight="1" thickBot="1" x14ac:dyDescent="0.35">
      <c r="A58" s="32"/>
      <c r="B58" s="40">
        <v>2000</v>
      </c>
      <c r="C58" s="29">
        <v>0</v>
      </c>
      <c r="D58" s="41">
        <f t="shared" si="4"/>
        <v>0</v>
      </c>
      <c r="E58" s="1"/>
      <c r="F58" s="107"/>
      <c r="G58" s="108"/>
      <c r="H58" s="109">
        <v>0</v>
      </c>
      <c r="I58" s="110"/>
      <c r="J58" s="2"/>
      <c r="K58" s="32"/>
      <c r="L58" s="1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1"/>
      <c r="X58" s="1"/>
      <c r="Y58" s="1"/>
      <c r="Z58" s="1"/>
    </row>
    <row r="59" spans="1:26" ht="15.75" customHeight="1" thickBot="1" x14ac:dyDescent="0.35">
      <c r="A59" s="32"/>
      <c r="B59" s="40">
        <v>1000</v>
      </c>
      <c r="C59" s="29"/>
      <c r="D59" s="41">
        <f t="shared" si="4"/>
        <v>0</v>
      </c>
      <c r="E59" s="1"/>
      <c r="F59" s="107"/>
      <c r="G59" s="108"/>
      <c r="H59" s="109">
        <v>0</v>
      </c>
      <c r="I59" s="110"/>
      <c r="J59" s="2"/>
      <c r="K59" s="32"/>
      <c r="L59" s="1"/>
      <c r="M59" s="1"/>
      <c r="N59" s="32"/>
      <c r="O59" s="32"/>
      <c r="P59" s="32"/>
      <c r="Q59" s="32"/>
      <c r="R59" s="32"/>
      <c r="S59" s="32"/>
      <c r="T59" s="32"/>
      <c r="U59" s="32"/>
      <c r="V59" s="32"/>
      <c r="W59" s="1"/>
      <c r="X59" s="1"/>
      <c r="Y59" s="1"/>
      <c r="Z59" s="1"/>
    </row>
    <row r="60" spans="1:26" ht="15.75" customHeight="1" thickBot="1" x14ac:dyDescent="0.35">
      <c r="A60" s="32"/>
      <c r="B60" s="119" t="s">
        <v>17</v>
      </c>
      <c r="C60" s="100"/>
      <c r="D60" s="42">
        <f>(D59+D58+D57+D56+D55+D54+D53)+D67</f>
        <v>0</v>
      </c>
      <c r="E60" s="1"/>
      <c r="F60" s="107"/>
      <c r="G60" s="108"/>
      <c r="H60" s="109">
        <v>0</v>
      </c>
      <c r="I60" s="110"/>
      <c r="J60" s="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1"/>
      <c r="X60" s="1"/>
      <c r="Y60" s="1"/>
      <c r="Z60" s="1"/>
    </row>
    <row r="61" spans="1:26" ht="15.75" customHeight="1" thickBot="1" x14ac:dyDescent="0.35">
      <c r="A61" s="32"/>
      <c r="B61" s="122" t="s">
        <v>18</v>
      </c>
      <c r="C61" s="123"/>
      <c r="D61" s="43">
        <f>+D50-D60</f>
        <v>0</v>
      </c>
      <c r="E61" s="1"/>
      <c r="F61" s="107"/>
      <c r="G61" s="108"/>
      <c r="H61" s="109">
        <v>0</v>
      </c>
      <c r="I61" s="110"/>
      <c r="J61" s="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1"/>
      <c r="X61" s="1"/>
      <c r="Y61" s="1"/>
      <c r="Z61" s="1"/>
    </row>
    <row r="62" spans="1:26" ht="15.75" customHeight="1" thickBot="1" x14ac:dyDescent="0.35">
      <c r="A62" s="32"/>
      <c r="B62" s="37">
        <v>1000</v>
      </c>
      <c r="C62" s="38">
        <v>0</v>
      </c>
      <c r="D62" s="39">
        <f t="shared" ref="D62:D66" si="5">B62*C62</f>
        <v>0</v>
      </c>
      <c r="E62" s="1"/>
      <c r="F62" s="107"/>
      <c r="G62" s="108"/>
      <c r="H62" s="109">
        <v>0</v>
      </c>
      <c r="I62" s="110"/>
      <c r="J62" s="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1"/>
      <c r="X62" s="1"/>
      <c r="Y62" s="1"/>
      <c r="Z62" s="1"/>
    </row>
    <row r="63" spans="1:26" ht="15.75" customHeight="1" thickBot="1" x14ac:dyDescent="0.35">
      <c r="A63" s="32"/>
      <c r="B63" s="40">
        <v>500</v>
      </c>
      <c r="C63" s="38">
        <v>0</v>
      </c>
      <c r="D63" s="41">
        <f t="shared" si="5"/>
        <v>0</v>
      </c>
      <c r="E63" s="1"/>
      <c r="F63" s="107"/>
      <c r="G63" s="108"/>
      <c r="H63" s="109">
        <v>0</v>
      </c>
      <c r="I63" s="110"/>
      <c r="J63" s="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1"/>
      <c r="X63" s="1"/>
      <c r="Y63" s="1"/>
      <c r="Z63" s="1"/>
    </row>
    <row r="64" spans="1:26" ht="15.75" customHeight="1" thickBot="1" x14ac:dyDescent="0.35">
      <c r="A64" s="32"/>
      <c r="B64" s="40">
        <v>200</v>
      </c>
      <c r="C64" s="38">
        <v>0</v>
      </c>
      <c r="D64" s="41">
        <f t="shared" si="5"/>
        <v>0</v>
      </c>
      <c r="E64" s="1"/>
      <c r="F64" s="107"/>
      <c r="G64" s="108"/>
      <c r="H64" s="109">
        <v>0</v>
      </c>
      <c r="I64" s="110"/>
      <c r="J64" s="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1"/>
      <c r="X64" s="1"/>
      <c r="Y64" s="1"/>
      <c r="Z64" s="1"/>
    </row>
    <row r="65" spans="1:26" ht="15.75" customHeight="1" thickBot="1" x14ac:dyDescent="0.35">
      <c r="A65" s="46"/>
      <c r="B65" s="40">
        <v>100</v>
      </c>
      <c r="C65" s="38">
        <v>0</v>
      </c>
      <c r="D65" s="41">
        <f t="shared" si="5"/>
        <v>0</v>
      </c>
      <c r="E65" s="1"/>
      <c r="F65" s="107"/>
      <c r="G65" s="108"/>
      <c r="H65" s="109">
        <v>0</v>
      </c>
      <c r="I65" s="110"/>
      <c r="J65" s="2"/>
      <c r="K65" s="46"/>
      <c r="L65" s="46"/>
      <c r="M65" s="46"/>
      <c r="N65" s="46"/>
      <c r="O65" s="46"/>
      <c r="P65" s="46"/>
      <c r="Q65" s="46"/>
      <c r="R65" s="46"/>
      <c r="S65" s="46"/>
      <c r="T65" s="32"/>
      <c r="U65" s="32"/>
      <c r="V65" s="32"/>
      <c r="W65" s="1"/>
      <c r="X65" s="1"/>
      <c r="Y65" s="1"/>
      <c r="Z65" s="1"/>
    </row>
    <row r="66" spans="1:26" ht="15.75" customHeight="1" thickBot="1" x14ac:dyDescent="0.35">
      <c r="A66" s="1"/>
      <c r="B66" s="44">
        <v>50</v>
      </c>
      <c r="C66" s="38">
        <v>0</v>
      </c>
      <c r="D66" s="42">
        <f t="shared" si="5"/>
        <v>0</v>
      </c>
      <c r="E66" s="1"/>
      <c r="F66" s="107"/>
      <c r="G66" s="108"/>
      <c r="H66" s="109">
        <v>0</v>
      </c>
      <c r="I66" s="110"/>
      <c r="J66" s="2"/>
      <c r="K66" s="1"/>
      <c r="L66" s="1"/>
      <c r="M66" s="1"/>
      <c r="N66" s="1"/>
      <c r="O66" s="1"/>
      <c r="P66" s="1"/>
      <c r="Q66" s="1"/>
      <c r="R66" s="1"/>
      <c r="S66" s="1"/>
      <c r="T66" s="46"/>
      <c r="U66" s="46"/>
      <c r="V66" s="46"/>
      <c r="W66" s="1"/>
      <c r="X66" s="1"/>
      <c r="Y66" s="1"/>
      <c r="Z66" s="1"/>
    </row>
    <row r="67" spans="1:26" ht="15.75" customHeight="1" thickBot="1" x14ac:dyDescent="0.35">
      <c r="A67" s="1"/>
      <c r="B67" s="113" t="s">
        <v>17</v>
      </c>
      <c r="C67" s="114"/>
      <c r="D67" s="45">
        <f>SUM(D62:D66)</f>
        <v>0</v>
      </c>
      <c r="E67" s="1"/>
      <c r="F67" s="107"/>
      <c r="G67" s="108"/>
      <c r="H67" s="109">
        <v>0</v>
      </c>
      <c r="I67" s="110"/>
      <c r="J67" s="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thickBot="1" x14ac:dyDescent="0.35">
      <c r="A68" s="1"/>
      <c r="B68" s="1"/>
      <c r="C68" s="1"/>
      <c r="D68" s="34"/>
      <c r="E68" s="1"/>
      <c r="F68" s="107"/>
      <c r="G68" s="108"/>
      <c r="H68" s="109">
        <v>0</v>
      </c>
      <c r="I68" s="110"/>
      <c r="J68" s="2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thickBot="1" x14ac:dyDescent="0.35">
      <c r="A69" s="1"/>
      <c r="B69" s="1"/>
      <c r="C69" s="1"/>
      <c r="D69" s="34"/>
      <c r="E69" s="1"/>
      <c r="F69" s="107"/>
      <c r="G69" s="108"/>
      <c r="H69" s="109">
        <v>0</v>
      </c>
      <c r="I69" s="110"/>
      <c r="J69" s="2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thickBot="1" x14ac:dyDescent="0.35">
      <c r="A70" s="1"/>
      <c r="B70" s="1"/>
      <c r="C70" s="1"/>
      <c r="D70" s="34"/>
      <c r="E70" s="1"/>
      <c r="F70" s="107"/>
      <c r="G70" s="108"/>
      <c r="H70" s="109">
        <v>0</v>
      </c>
      <c r="I70" s="110"/>
      <c r="J70" s="2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thickBot="1" x14ac:dyDescent="0.35">
      <c r="A71" s="1"/>
      <c r="B71" s="1"/>
      <c r="C71" s="1"/>
      <c r="D71" s="34"/>
      <c r="E71" s="1"/>
      <c r="F71" s="107"/>
      <c r="G71" s="108"/>
      <c r="H71" s="109">
        <v>0</v>
      </c>
      <c r="I71" s="110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thickBot="1" x14ac:dyDescent="0.35">
      <c r="A72" s="1"/>
      <c r="B72" s="1"/>
      <c r="C72" s="1"/>
      <c r="D72" s="34"/>
      <c r="E72" s="1"/>
      <c r="F72" s="107"/>
      <c r="G72" s="108"/>
      <c r="H72" s="109">
        <v>0</v>
      </c>
      <c r="I72" s="110"/>
      <c r="J72" s="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thickBot="1" x14ac:dyDescent="0.35">
      <c r="A73" s="1"/>
      <c r="B73" s="1"/>
      <c r="C73" s="1"/>
      <c r="D73" s="34"/>
      <c r="E73" s="1"/>
      <c r="F73" s="107"/>
      <c r="G73" s="108"/>
      <c r="H73" s="109">
        <v>0</v>
      </c>
      <c r="I73" s="110"/>
      <c r="J73" s="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thickBot="1" x14ac:dyDescent="0.35">
      <c r="A74" s="1"/>
      <c r="B74" s="1"/>
      <c r="C74" s="1"/>
      <c r="D74" s="1"/>
      <c r="E74" s="1"/>
      <c r="F74" s="107"/>
      <c r="G74" s="108"/>
      <c r="H74" s="109">
        <v>0</v>
      </c>
      <c r="I74" s="110"/>
      <c r="J74" s="2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thickBot="1" x14ac:dyDescent="0.35">
      <c r="A75" s="1"/>
      <c r="B75" s="1"/>
      <c r="C75" s="1"/>
      <c r="D75" s="1"/>
      <c r="E75" s="1"/>
      <c r="F75" s="107"/>
      <c r="G75" s="108"/>
      <c r="H75" s="109">
        <v>0</v>
      </c>
      <c r="I75" s="110"/>
      <c r="J75" s="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thickBot="1" x14ac:dyDescent="0.35">
      <c r="A76" s="1"/>
      <c r="B76" s="1"/>
      <c r="C76" s="1"/>
      <c r="D76" s="1"/>
      <c r="E76" s="1"/>
      <c r="F76" s="107"/>
      <c r="G76" s="108"/>
      <c r="H76" s="109">
        <v>0</v>
      </c>
      <c r="I76" s="110"/>
      <c r="J76" s="2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thickBot="1" x14ac:dyDescent="0.35">
      <c r="A77" s="1"/>
      <c r="B77" s="1"/>
      <c r="C77" s="1"/>
      <c r="D77" s="1"/>
      <c r="E77" s="1"/>
      <c r="F77" s="107"/>
      <c r="G77" s="108"/>
      <c r="H77" s="109">
        <v>0</v>
      </c>
      <c r="I77" s="110"/>
      <c r="J77" s="2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thickBot="1" x14ac:dyDescent="0.35">
      <c r="A78" s="1"/>
      <c r="B78" s="1"/>
      <c r="C78" s="1"/>
      <c r="D78" s="1"/>
      <c r="E78" s="1"/>
      <c r="F78" s="107"/>
      <c r="G78" s="108"/>
      <c r="H78" s="109">
        <v>0</v>
      </c>
      <c r="I78" s="110"/>
      <c r="J78" s="2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thickBot="1" x14ac:dyDescent="0.35">
      <c r="A79" s="1"/>
      <c r="B79" s="1"/>
      <c r="C79" s="1"/>
      <c r="D79" s="1"/>
      <c r="E79" s="1"/>
      <c r="F79" s="107"/>
      <c r="G79" s="108"/>
      <c r="H79" s="109">
        <v>0</v>
      </c>
      <c r="I79" s="110"/>
      <c r="J79" s="2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thickBot="1" x14ac:dyDescent="0.35">
      <c r="A80" s="1"/>
      <c r="B80" s="1"/>
      <c r="C80" s="1"/>
      <c r="D80" s="1"/>
      <c r="E80" s="1"/>
      <c r="F80" s="107"/>
      <c r="G80" s="108"/>
      <c r="H80" s="115">
        <f>SUM(H68:I79)</f>
        <v>0</v>
      </c>
      <c r="I80" s="116"/>
      <c r="J80" s="2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07"/>
      <c r="G81" s="108"/>
      <c r="H81" s="109"/>
      <c r="I81" s="117"/>
      <c r="J81" s="2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2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2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2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2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2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2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2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2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2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2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2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2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31"/>
      <c r="I94" s="1"/>
      <c r="J94" s="2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31"/>
      <c r="I95" s="1"/>
      <c r="J95" s="2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31"/>
      <c r="I96" s="1"/>
      <c r="J96" s="2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31"/>
      <c r="I97" s="1"/>
      <c r="J97" s="2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31"/>
      <c r="I98" s="1"/>
      <c r="J98" s="2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31"/>
      <c r="I99" s="1"/>
      <c r="J99" s="2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31"/>
      <c r="I100" s="1"/>
      <c r="J100" s="2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31"/>
      <c r="I101" s="1"/>
      <c r="J101" s="2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31"/>
      <c r="I102" s="1"/>
      <c r="J102" s="2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2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2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2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2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2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2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2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2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2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2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2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2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2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2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2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2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2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2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2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2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2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2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2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2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2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2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2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2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2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2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2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2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2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2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2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2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2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2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2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2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2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2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2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2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2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2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2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2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2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2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customHeight="1" x14ac:dyDescent="0.3">
      <c r="F1001" s="1"/>
      <c r="G1001" s="1"/>
      <c r="H1001" s="1"/>
      <c r="I1001" s="1"/>
    </row>
    <row r="1002" spans="1:26" ht="15" customHeight="1" x14ac:dyDescent="0.3">
      <c r="F1002" s="1"/>
      <c r="G1002" s="1"/>
      <c r="H1002" s="1"/>
      <c r="I1002" s="1"/>
    </row>
    <row r="1003" spans="1:26" ht="15" customHeight="1" x14ac:dyDescent="0.3">
      <c r="F1003" s="1"/>
      <c r="G1003" s="1"/>
      <c r="H1003" s="1"/>
      <c r="I1003" s="1"/>
    </row>
    <row r="1004" spans="1:26" ht="15" customHeight="1" x14ac:dyDescent="0.3">
      <c r="F1004" s="1"/>
      <c r="G1004" s="1"/>
      <c r="H1004" s="1"/>
      <c r="I1004" s="1"/>
    </row>
    <row r="1005" spans="1:26" ht="15" customHeight="1" x14ac:dyDescent="0.3">
      <c r="F1005" s="1"/>
      <c r="G1005" s="1"/>
      <c r="H1005" s="1"/>
      <c r="I1005" s="1"/>
    </row>
    <row r="1006" spans="1:26" ht="15" customHeight="1" x14ac:dyDescent="0.3">
      <c r="F1006" s="1"/>
      <c r="G1006" s="1"/>
      <c r="H1006" s="1"/>
      <c r="I1006" s="1"/>
    </row>
    <row r="1007" spans="1:26" ht="15" customHeight="1" x14ac:dyDescent="0.3">
      <c r="F1007" s="1"/>
      <c r="G1007" s="1"/>
      <c r="H1007" s="1"/>
      <c r="I1007" s="1"/>
    </row>
    <row r="1008" spans="1:26" ht="15" customHeight="1" x14ac:dyDescent="0.3">
      <c r="F1008" s="1"/>
      <c r="G1008" s="1"/>
      <c r="H1008" s="1"/>
      <c r="I1008" s="1"/>
    </row>
    <row r="1009" spans="6:9" ht="15" customHeight="1" x14ac:dyDescent="0.3">
      <c r="F1009" s="1"/>
      <c r="G1009" s="1"/>
      <c r="H1009" s="1"/>
      <c r="I1009" s="1"/>
    </row>
    <row r="1010" spans="6:9" ht="15" customHeight="1" x14ac:dyDescent="0.3">
      <c r="F1010" s="1"/>
      <c r="G1010" s="1"/>
      <c r="H1010" s="1"/>
      <c r="I1010" s="1"/>
    </row>
    <row r="1011" spans="6:9" ht="15" customHeight="1" x14ac:dyDescent="0.3">
      <c r="F1011" s="1"/>
      <c r="G1011" s="1"/>
      <c r="H1011" s="1"/>
      <c r="I1011" s="1"/>
    </row>
    <row r="1012" spans="6:9" ht="15" customHeight="1" x14ac:dyDescent="0.3">
      <c r="F1012" s="1"/>
      <c r="G1012" s="1"/>
      <c r="H1012" s="1"/>
      <c r="I1012" s="1"/>
    </row>
    <row r="1013" spans="6:9" ht="15" customHeight="1" x14ac:dyDescent="0.3">
      <c r="F1013" s="1"/>
      <c r="G1013" s="1"/>
      <c r="H1013" s="1"/>
      <c r="I1013" s="1"/>
    </row>
    <row r="1014" spans="6:9" ht="15" customHeight="1" x14ac:dyDescent="0.3">
      <c r="F1014" s="1"/>
      <c r="G1014" s="1"/>
      <c r="H1014" s="1"/>
      <c r="I1014" s="1"/>
    </row>
    <row r="1015" spans="6:9" ht="15" customHeight="1" x14ac:dyDescent="0.3">
      <c r="F1015" s="1"/>
      <c r="G1015" s="1"/>
      <c r="H1015" s="1"/>
      <c r="I1015" s="1"/>
    </row>
    <row r="1016" spans="6:9" ht="15" customHeight="1" x14ac:dyDescent="0.3">
      <c r="F1016" s="1"/>
      <c r="G1016" s="1"/>
      <c r="H1016" s="1"/>
      <c r="I1016" s="1"/>
    </row>
    <row r="1017" spans="6:9" ht="15" customHeight="1" x14ac:dyDescent="0.3">
      <c r="F1017" s="1"/>
      <c r="G1017" s="1"/>
      <c r="H1017" s="1"/>
      <c r="I1017" s="1"/>
    </row>
    <row r="1018" spans="6:9" ht="15" customHeight="1" x14ac:dyDescent="0.3">
      <c r="F1018" s="1"/>
      <c r="G1018" s="1"/>
      <c r="H1018" s="1"/>
      <c r="I1018" s="1"/>
    </row>
    <row r="1019" spans="6:9" ht="15" customHeight="1" x14ac:dyDescent="0.3">
      <c r="F1019" s="1"/>
      <c r="G1019" s="1"/>
      <c r="H1019" s="1"/>
      <c r="I1019" s="1"/>
    </row>
    <row r="1020" spans="6:9" ht="15" customHeight="1" x14ac:dyDescent="0.3">
      <c r="F1020" s="1"/>
      <c r="G1020" s="1"/>
      <c r="H1020" s="1"/>
      <c r="I1020" s="1"/>
    </row>
    <row r="1021" spans="6:9" ht="15" customHeight="1" x14ac:dyDescent="0.3">
      <c r="F1021" s="1"/>
      <c r="G1021" s="1"/>
      <c r="H1021" s="1"/>
      <c r="I1021" s="1"/>
    </row>
    <row r="1022" spans="6:9" ht="15" customHeight="1" x14ac:dyDescent="0.3">
      <c r="F1022" s="1"/>
      <c r="G1022" s="1"/>
      <c r="H1022" s="1"/>
      <c r="I1022" s="1"/>
    </row>
    <row r="1023" spans="6:9" ht="15" customHeight="1" x14ac:dyDescent="0.3">
      <c r="F1023" s="1"/>
      <c r="G1023" s="1"/>
      <c r="H1023" s="1"/>
      <c r="I1023" s="1"/>
    </row>
    <row r="1024" spans="6:9" ht="15" customHeight="1" x14ac:dyDescent="0.3">
      <c r="F1024" s="1"/>
      <c r="G1024" s="1"/>
      <c r="H1024" s="1"/>
      <c r="I1024" s="1"/>
    </row>
    <row r="1025" spans="6:9" ht="15" customHeight="1" x14ac:dyDescent="0.3">
      <c r="F1025" s="1"/>
      <c r="G1025" s="1"/>
      <c r="H1025" s="1"/>
      <c r="I1025" s="1"/>
    </row>
    <row r="1026" spans="6:9" ht="15" customHeight="1" x14ac:dyDescent="0.3">
      <c r="F1026" s="1"/>
      <c r="G1026" s="1"/>
      <c r="H1026" s="1"/>
      <c r="I1026" s="1"/>
    </row>
  </sheetData>
  <mergeCells count="146">
    <mergeCell ref="F76:G76"/>
    <mergeCell ref="H76:I76"/>
    <mergeCell ref="F66:G66"/>
    <mergeCell ref="H66:I66"/>
    <mergeCell ref="F67:G67"/>
    <mergeCell ref="H67:I67"/>
    <mergeCell ref="F75:G75"/>
    <mergeCell ref="H75:I75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H51:I51"/>
    <mergeCell ref="F52:G52"/>
    <mergeCell ref="H52:I52"/>
    <mergeCell ref="F53:G53"/>
    <mergeCell ref="H53:I53"/>
    <mergeCell ref="H45:I45"/>
    <mergeCell ref="F46:G46"/>
    <mergeCell ref="H46:I46"/>
    <mergeCell ref="F47:G47"/>
    <mergeCell ref="H47:I47"/>
    <mergeCell ref="M47:N47"/>
    <mergeCell ref="M44:N44"/>
    <mergeCell ref="L5:M5"/>
    <mergeCell ref="B61:C61"/>
    <mergeCell ref="F70:G70"/>
    <mergeCell ref="F71:G71"/>
    <mergeCell ref="B47:C47"/>
    <mergeCell ref="F68:G68"/>
    <mergeCell ref="H68:I68"/>
    <mergeCell ref="M49:N49"/>
    <mergeCell ref="M50:N50"/>
    <mergeCell ref="M51:N51"/>
    <mergeCell ref="M52:N52"/>
    <mergeCell ref="M53:N53"/>
    <mergeCell ref="M54:N54"/>
    <mergeCell ref="M55:N55"/>
    <mergeCell ref="B67:C67"/>
    <mergeCell ref="B44:C44"/>
    <mergeCell ref="B45:C45"/>
    <mergeCell ref="F69:G69"/>
    <mergeCell ref="H69:I69"/>
    <mergeCell ref="B46:C46"/>
    <mergeCell ref="H70:I70"/>
    <mergeCell ref="H71:I71"/>
    <mergeCell ref="F79:G79"/>
    <mergeCell ref="H79:I79"/>
    <mergeCell ref="H80:I80"/>
    <mergeCell ref="H81:I81"/>
    <mergeCell ref="B48:C48"/>
    <mergeCell ref="B50:C50"/>
    <mergeCell ref="B52:D52"/>
    <mergeCell ref="B60:C60"/>
    <mergeCell ref="M56:N56"/>
    <mergeCell ref="F72:G72"/>
    <mergeCell ref="H72:I72"/>
    <mergeCell ref="M48:N48"/>
    <mergeCell ref="F73:G73"/>
    <mergeCell ref="H73:I73"/>
    <mergeCell ref="F74:G74"/>
    <mergeCell ref="H74:I74"/>
    <mergeCell ref="F80:G80"/>
    <mergeCell ref="F48:G48"/>
    <mergeCell ref="H48:I48"/>
    <mergeCell ref="F49:G49"/>
    <mergeCell ref="H49:I49"/>
    <mergeCell ref="F50:G50"/>
    <mergeCell ref="H50:I50"/>
    <mergeCell ref="F51:G51"/>
    <mergeCell ref="F81:G81"/>
    <mergeCell ref="F77:G77"/>
    <mergeCell ref="H77:I77"/>
    <mergeCell ref="F78:G78"/>
    <mergeCell ref="H78:I78"/>
    <mergeCell ref="B2:D2"/>
    <mergeCell ref="B4:C4"/>
    <mergeCell ref="B5:C5"/>
    <mergeCell ref="B6:C6"/>
    <mergeCell ref="F1:J2"/>
    <mergeCell ref="N6:O6"/>
    <mergeCell ref="B7:C7"/>
    <mergeCell ref="B8:C8"/>
    <mergeCell ref="B9:C9"/>
    <mergeCell ref="B10:C10"/>
    <mergeCell ref="B11:C11"/>
    <mergeCell ref="B12:C12"/>
    <mergeCell ref="B13:C13"/>
    <mergeCell ref="B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6:C36"/>
    <mergeCell ref="K42:N42"/>
    <mergeCell ref="M45:N45"/>
    <mergeCell ref="M46:N46"/>
    <mergeCell ref="B37:C37"/>
    <mergeCell ref="B38:C38"/>
    <mergeCell ref="B39:C39"/>
    <mergeCell ref="B40:C40"/>
    <mergeCell ref="B41:C41"/>
    <mergeCell ref="B42:C42"/>
    <mergeCell ref="B43:C43"/>
    <mergeCell ref="F43:G43"/>
    <mergeCell ref="H43:I43"/>
    <mergeCell ref="E42:F42"/>
    <mergeCell ref="F44:G44"/>
    <mergeCell ref="H44:I44"/>
    <mergeCell ref="F45:G45"/>
  </mergeCells>
  <phoneticPr fontId="14" type="noConversion"/>
  <conditionalFormatting sqref="D4">
    <cfRule type="cellIs" dxfId="2" priority="3" operator="lessThan">
      <formula>0</formula>
    </cfRule>
  </conditionalFormatting>
  <conditionalFormatting sqref="D50">
    <cfRule type="cellIs" dxfId="1" priority="1" operator="lessThan">
      <formula>0</formula>
    </cfRule>
  </conditionalFormatting>
  <conditionalFormatting sqref="E37">
    <cfRule type="cellIs" dxfId="0" priority="2" operator="lessThan">
      <formula>0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997"/>
  <sheetViews>
    <sheetView zoomScale="124" workbookViewId="0">
      <selection activeCell="B46" sqref="B46"/>
    </sheetView>
  </sheetViews>
  <sheetFormatPr baseColWidth="10" defaultColWidth="14.44140625" defaultRowHeight="15" customHeight="1" x14ac:dyDescent="0.3"/>
  <cols>
    <col min="1" max="1" width="38.88671875" customWidth="1"/>
    <col min="2" max="2" width="23.44140625" customWidth="1"/>
    <col min="3" max="3" width="13" customWidth="1"/>
    <col min="4" max="26" width="10.6640625" customWidth="1"/>
  </cols>
  <sheetData>
    <row r="1" spans="1:2" ht="14.4" x14ac:dyDescent="0.3">
      <c r="A1" s="124" t="s">
        <v>19</v>
      </c>
      <c r="B1" s="89"/>
    </row>
    <row r="2" spans="1:2" ht="14.4" x14ac:dyDescent="0.3">
      <c r="A2" s="48" t="s">
        <v>20</v>
      </c>
      <c r="B2" s="49">
        <v>0</v>
      </c>
    </row>
    <row r="3" spans="1:2" ht="14.4" x14ac:dyDescent="0.3">
      <c r="A3" s="48" t="s">
        <v>21</v>
      </c>
      <c r="B3" s="49">
        <v>0</v>
      </c>
    </row>
    <row r="4" spans="1:2" ht="14.4" x14ac:dyDescent="0.3">
      <c r="A4" s="79" t="s">
        <v>37</v>
      </c>
      <c r="B4" s="49">
        <v>0</v>
      </c>
    </row>
    <row r="5" spans="1:2" ht="14.4" x14ac:dyDescent="0.3">
      <c r="A5" s="48" t="s">
        <v>22</v>
      </c>
      <c r="B5" s="49">
        <v>0</v>
      </c>
    </row>
    <row r="6" spans="1:2" ht="14.4" x14ac:dyDescent="0.3">
      <c r="A6" s="48" t="s">
        <v>23</v>
      </c>
      <c r="B6" s="49">
        <v>0</v>
      </c>
    </row>
    <row r="7" spans="1:2" ht="14.4" x14ac:dyDescent="0.3">
      <c r="A7" s="50"/>
      <c r="B7" s="51"/>
    </row>
    <row r="8" spans="1:2" ht="14.4" x14ac:dyDescent="0.3">
      <c r="A8" s="48" t="s">
        <v>24</v>
      </c>
      <c r="B8" s="52">
        <f>+B2+B5</f>
        <v>0</v>
      </c>
    </row>
    <row r="9" spans="1:2" ht="14.4" x14ac:dyDescent="0.3">
      <c r="A9" s="48" t="s">
        <v>25</v>
      </c>
      <c r="B9" s="80">
        <v>0</v>
      </c>
    </row>
    <row r="10" spans="1:2" ht="14.4" x14ac:dyDescent="0.3">
      <c r="A10" s="48" t="s">
        <v>26</v>
      </c>
      <c r="B10" s="49">
        <v>0</v>
      </c>
    </row>
    <row r="11" spans="1:2" ht="14.4" x14ac:dyDescent="0.3">
      <c r="A11" s="70"/>
      <c r="B11" s="71"/>
    </row>
    <row r="12" spans="1:2" ht="14.4" x14ac:dyDescent="0.3">
      <c r="A12" s="50"/>
      <c r="B12" s="50"/>
    </row>
    <row r="13" spans="1:2" ht="14.4" x14ac:dyDescent="0.3">
      <c r="A13" s="125" t="s">
        <v>27</v>
      </c>
      <c r="B13" s="94"/>
    </row>
    <row r="14" spans="1:2" ht="14.4" x14ac:dyDescent="0.3">
      <c r="A14" s="81"/>
      <c r="B14" s="72">
        <v>0</v>
      </c>
    </row>
    <row r="15" spans="1:2" ht="14.4" x14ac:dyDescent="0.3">
      <c r="A15" s="82"/>
      <c r="B15" s="72">
        <v>0</v>
      </c>
    </row>
    <row r="16" spans="1:2" ht="14.4" x14ac:dyDescent="0.3">
      <c r="A16" s="82"/>
      <c r="B16" s="72">
        <v>0</v>
      </c>
    </row>
    <row r="17" spans="1:6" ht="14.4" x14ac:dyDescent="0.3">
      <c r="A17" s="53"/>
      <c r="B17" s="72">
        <v>0</v>
      </c>
    </row>
    <row r="18" spans="1:6" ht="15.75" customHeight="1" x14ac:dyDescent="0.3">
      <c r="A18" s="53"/>
      <c r="B18" s="72">
        <v>0</v>
      </c>
    </row>
    <row r="19" spans="1:6" ht="15.75" customHeight="1" x14ac:dyDescent="0.3">
      <c r="A19" s="53"/>
      <c r="B19" s="72">
        <v>0</v>
      </c>
    </row>
    <row r="20" spans="1:6" ht="15.75" customHeight="1" x14ac:dyDescent="0.3">
      <c r="A20" s="53"/>
      <c r="B20" s="72">
        <v>0</v>
      </c>
      <c r="E20" s="48"/>
      <c r="F20" s="48"/>
    </row>
    <row r="21" spans="1:6" ht="15.75" customHeight="1" x14ac:dyDescent="0.3">
      <c r="A21" s="54"/>
      <c r="B21" s="72">
        <v>0</v>
      </c>
    </row>
    <row r="22" spans="1:6" ht="15.75" customHeight="1" x14ac:dyDescent="0.3">
      <c r="A22" s="54"/>
      <c r="B22" s="72">
        <v>0</v>
      </c>
    </row>
    <row r="23" spans="1:6" ht="15.75" customHeight="1" x14ac:dyDescent="0.3">
      <c r="A23" s="54"/>
      <c r="B23" s="72">
        <v>0</v>
      </c>
    </row>
    <row r="24" spans="1:6" ht="15.75" customHeight="1" x14ac:dyDescent="0.3">
      <c r="A24" s="54"/>
      <c r="B24" s="72">
        <v>0</v>
      </c>
    </row>
    <row r="25" spans="1:6" ht="15.75" customHeight="1" x14ac:dyDescent="0.3">
      <c r="A25" s="54"/>
      <c r="B25" s="72">
        <v>0</v>
      </c>
    </row>
    <row r="26" spans="1:6" ht="15.75" customHeight="1" x14ac:dyDescent="0.3">
      <c r="A26" s="54"/>
      <c r="B26" s="72">
        <v>0</v>
      </c>
    </row>
    <row r="27" spans="1:6" ht="15.75" customHeight="1" x14ac:dyDescent="0.3">
      <c r="A27" s="54"/>
      <c r="B27" s="72">
        <v>0</v>
      </c>
    </row>
    <row r="28" spans="1:6" ht="15.75" customHeight="1" x14ac:dyDescent="0.3">
      <c r="A28" s="54"/>
      <c r="B28" s="72">
        <v>0</v>
      </c>
    </row>
    <row r="29" spans="1:6" ht="15.75" customHeight="1" x14ac:dyDescent="0.3">
      <c r="A29" s="54"/>
      <c r="B29" s="72">
        <v>0</v>
      </c>
    </row>
    <row r="30" spans="1:6" ht="15.75" customHeight="1" x14ac:dyDescent="0.3">
      <c r="A30" s="54"/>
      <c r="B30" s="72">
        <v>0</v>
      </c>
    </row>
    <row r="31" spans="1:6" ht="15.75" customHeight="1" x14ac:dyDescent="0.3">
      <c r="A31" s="54"/>
      <c r="B31" s="72">
        <v>0</v>
      </c>
    </row>
    <row r="32" spans="1:6" ht="15.75" customHeight="1" x14ac:dyDescent="0.3">
      <c r="A32" s="54"/>
      <c r="B32" s="72">
        <v>0</v>
      </c>
    </row>
    <row r="33" spans="1:2" ht="15.75" customHeight="1" x14ac:dyDescent="0.3">
      <c r="A33" s="54"/>
      <c r="B33" s="72">
        <v>0</v>
      </c>
    </row>
    <row r="34" spans="1:2" ht="15.75" customHeight="1" x14ac:dyDescent="0.3">
      <c r="A34" s="54"/>
      <c r="B34" s="72">
        <v>0</v>
      </c>
    </row>
    <row r="35" spans="1:2" ht="15.75" customHeight="1" x14ac:dyDescent="0.3">
      <c r="A35" s="54"/>
      <c r="B35" s="72">
        <v>0</v>
      </c>
    </row>
    <row r="36" spans="1:2" ht="15.75" customHeight="1" x14ac:dyDescent="0.3">
      <c r="A36" s="54"/>
      <c r="B36" s="72">
        <v>0</v>
      </c>
    </row>
    <row r="37" spans="1:2" ht="15.75" customHeight="1" x14ac:dyDescent="0.3">
      <c r="A37" s="54"/>
      <c r="B37" s="72">
        <v>0</v>
      </c>
    </row>
    <row r="38" spans="1:2" ht="15.75" customHeight="1" x14ac:dyDescent="0.3">
      <c r="A38" s="53"/>
      <c r="B38" s="72">
        <v>0</v>
      </c>
    </row>
    <row r="39" spans="1:2" ht="15.75" customHeight="1" x14ac:dyDescent="0.3">
      <c r="A39" s="53"/>
      <c r="B39" s="72">
        <v>0</v>
      </c>
    </row>
    <row r="40" spans="1:2" ht="15.75" customHeight="1" x14ac:dyDescent="0.3">
      <c r="A40" s="55" t="s">
        <v>28</v>
      </c>
      <c r="B40" s="52">
        <f>SUM(B14:B39)</f>
        <v>0</v>
      </c>
    </row>
    <row r="41" spans="1:2" ht="15.75" customHeight="1" x14ac:dyDescent="0.3">
      <c r="A41" s="56" t="s">
        <v>29</v>
      </c>
      <c r="B41" s="57">
        <v>0</v>
      </c>
    </row>
    <row r="42" spans="1:2" ht="15.75" customHeight="1" x14ac:dyDescent="0.3"/>
    <row r="43" spans="1:2" ht="15.75" customHeight="1" x14ac:dyDescent="0.3"/>
    <row r="44" spans="1:2" ht="15.75" customHeight="1" x14ac:dyDescent="0.3"/>
    <row r="45" spans="1:2" ht="15.75" customHeight="1" x14ac:dyDescent="0.3"/>
    <row r="46" spans="1:2" ht="15.75" customHeight="1" x14ac:dyDescent="0.3"/>
    <row r="47" spans="1:2" ht="15.75" customHeight="1" x14ac:dyDescent="0.3"/>
    <row r="48" spans="1:2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</sheetData>
  <mergeCells count="2">
    <mergeCell ref="A1:B1"/>
    <mergeCell ref="A13:B13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04 DE MAYO 2026 Yonatan </vt:lpstr>
      <vt:lpstr>Cierre Semanal (rango)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Yonatan Rodriguez Martinez</cp:lastModifiedBy>
  <dcterms:modified xsi:type="dcterms:W3CDTF">2026-06-23T20:38:12Z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2026-04-28T22:56:11Z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083dcc5c-9166-4081-a51d-09dde197e269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